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eks\Desktop\popisi\"/>
    </mc:Choice>
  </mc:AlternateContent>
  <bookViews>
    <workbookView xWindow="0" yWindow="0" windowWidth="16380" windowHeight="8190" tabRatio="500" firstSheet="3" activeTab="5"/>
  </bookViews>
  <sheets>
    <sheet name="SKUPNA REKAPITULACIJA 3-2" sheetId="1" r:id="rId1"/>
    <sheet name="ZU" sheetId="2" r:id="rId2"/>
    <sheet name="Odpadna_kanalizacija HP" sheetId="3" r:id="rId3"/>
    <sheet name="Interna kanalizacija" sheetId="4" r:id="rId4"/>
    <sheet name="OPOMBE-splošne " sheetId="5" r:id="rId5"/>
    <sheet name="zasaditev" sheetId="6" r:id="rId6"/>
  </sheets>
  <externalReferences>
    <externalReference r:id="rId7"/>
  </externalReferences>
  <definedNames>
    <definedName name="agregat" localSheetId="3">#REF!</definedName>
    <definedName name="agregat" localSheetId="4">#REF!</definedName>
    <definedName name="agregat" localSheetId="5">#REF!</definedName>
    <definedName name="agregat">#REF!</definedName>
    <definedName name="CENA" localSheetId="5">zasaditev!$E$1:$E$65388</definedName>
    <definedName name="CENA">'[1] popis'!$E$1:$E$65380</definedName>
    <definedName name="Excel_BuiltIn_Print_Area_1" localSheetId="5">#REF!</definedName>
    <definedName name="Excel_BuiltIn_Print_Area_1">#REF!</definedName>
    <definedName name="Excel_BuiltIn_Print_Titles_13" localSheetId="5">#REF!</definedName>
    <definedName name="Excel_BuiltIn_Print_Titles_13">#REF!</definedName>
    <definedName name="Excel_BuiltIn_Print_Titles_4" localSheetId="5">#REF!</definedName>
    <definedName name="Excel_BuiltIn_Print_Titles_4">#REF!</definedName>
    <definedName name="Excel_BuiltIn_Print_Titles_4_1" localSheetId="5">#REF!</definedName>
    <definedName name="Excel_BuiltIn_Print_Titles_4_1">#REF!</definedName>
    <definedName name="Excel_BuiltIn_Print_Titles_4_3" localSheetId="5">#REF!</definedName>
    <definedName name="Excel_BuiltIn_Print_Titles_4_3">#REF!</definedName>
    <definedName name="Excel_BuiltIn_Print_Titles_4_4" localSheetId="5">#REF!</definedName>
    <definedName name="Excel_BuiltIn_Print_Titles_4_4">#REF!</definedName>
    <definedName name="Excel_BuiltIn_Print_Titles_4_5" localSheetId="5">#REF!</definedName>
    <definedName name="Excel_BuiltIn_Print_Titles_4_5">#REF!</definedName>
    <definedName name="Excel_BuiltIn_Print_Titles_8" localSheetId="5">#REF!</definedName>
    <definedName name="Excel_BuiltIn_Print_Titles_8">#REF!</definedName>
    <definedName name="izves" localSheetId="3">#REF!</definedName>
    <definedName name="izves" localSheetId="4">#REF!</definedName>
    <definedName name="izves" localSheetId="5">#REF!</definedName>
    <definedName name="izves" localSheetId="1">#REF!</definedName>
    <definedName name="izves_1" localSheetId="5">#REF!</definedName>
    <definedName name="izves_1">#REF!</definedName>
    <definedName name="izvesek" localSheetId="3">#REF!</definedName>
    <definedName name="izvesek" localSheetId="4">#REF!</definedName>
    <definedName name="izvesek" localSheetId="5">#REF!</definedName>
    <definedName name="izvesek">#REF!</definedName>
    <definedName name="KOLIC" localSheetId="5">zasaditev!$D$1:$D$65388</definedName>
    <definedName name="KOLIC">'[1] popis'!$D$1:$D$65380</definedName>
    <definedName name="oddusek" localSheetId="3">#REF!</definedName>
    <definedName name="oddusek" localSheetId="4">#REF!</definedName>
    <definedName name="oddusek" localSheetId="5">#REF!</definedName>
    <definedName name="oddusek">#REF!</definedName>
    <definedName name="oprema" localSheetId="3">#REF!</definedName>
    <definedName name="oprema" localSheetId="4">#REF!</definedName>
    <definedName name="oprema" localSheetId="5">#REF!</definedName>
    <definedName name="oprema">#REF!</definedName>
    <definedName name="_xlnm.Print_Area" localSheetId="3">'Interna kanalizacija'!$A$1:$F$143</definedName>
    <definedName name="_xlnm.Print_Area" localSheetId="2">'Odpadna_kanalizacija HP'!$A$1:$F$92</definedName>
    <definedName name="_xlnm.Print_Area" localSheetId="0">'SKUPNA REKAPITULACIJA 3-2'!$A$1:$E$15</definedName>
    <definedName name="_xlnm.Print_Area" localSheetId="1">ZU!$A$1:$F$151</definedName>
    <definedName name="Print_321" localSheetId="1">ZU!$14:$15</definedName>
    <definedName name="Print_32123" localSheetId="1">ZU!$14:$15</definedName>
    <definedName name="Print_4545" localSheetId="3">'Interna kanalizacija'!$14:$14</definedName>
    <definedName name="Print_4564" localSheetId="2">'Odpadna_kanalizacija HP'!$14:$14</definedName>
    <definedName name="Print_5648" localSheetId="2">'Odpadna_kanalizacija HP'!$14:$14</definedName>
    <definedName name="Print_654" localSheetId="5">zasaditev!$1:$1</definedName>
    <definedName name="Print_7875" localSheetId="5">zasaditev!$1:$1</definedName>
    <definedName name="Print_9898" localSheetId="3">'Interna kanalizacija'!$14:$14</definedName>
    <definedName name="Print_Titles_0" localSheetId="3">'Interna kanalizacija'!$14:$14</definedName>
    <definedName name="Print_Titles_0" localSheetId="2">'Odpadna_kanalizacija HP'!$14:$14</definedName>
    <definedName name="Print_Titles_0" localSheetId="5">zasaditev!$1:$1</definedName>
    <definedName name="Print_Titles_0" localSheetId="1">ZU!$14:$15</definedName>
    <definedName name="Print_Titles_0_0" localSheetId="3">'Interna kanalizacija'!$14:$14</definedName>
    <definedName name="Print_Titles_0_0" localSheetId="2">'Odpadna_kanalizacija HP'!$14:$14</definedName>
    <definedName name="Print_Titles_0_0" localSheetId="5">zasaditev!$1:$1</definedName>
    <definedName name="Print_Titles_0_0" localSheetId="1">ZU!$14:$15</definedName>
    <definedName name="Print_Titles_0_0_0" localSheetId="3">'Interna kanalizacija'!$14:$14</definedName>
    <definedName name="Print_Titles_0_0_0" localSheetId="2">'Odpadna_kanalizacija HP'!$14:$14</definedName>
    <definedName name="Print_Titles_0_0_0" localSheetId="5">zasaditev!$1:$1</definedName>
    <definedName name="Print_Titles_0_0_0" localSheetId="1">ZU!$14:$15</definedName>
    <definedName name="svetilka" localSheetId="3">#REF!</definedName>
    <definedName name="svetilka" localSheetId="4">#REF!</definedName>
    <definedName name="svetilka" localSheetId="5">#REF!</definedName>
    <definedName name="svetilka">#REF!</definedName>
    <definedName name="svetilke" localSheetId="5">#REF!</definedName>
    <definedName name="svetilke">#REF!</definedName>
    <definedName name="_xlnm.Print_Titles" localSheetId="3">'Interna kanalizacija'!$14:$14</definedName>
    <definedName name="_xlnm.Print_Titles" localSheetId="2">'Odpadna_kanalizacija HP'!$14:$14</definedName>
    <definedName name="_xlnm.Print_Titles" localSheetId="5">zasaditev!$1:$1</definedName>
    <definedName name="_xlnm.Print_Titles" localSheetId="1">ZU!$14:$15</definedName>
    <definedName name="tote" localSheetId="5">#REF!</definedName>
    <definedName name="tote">#REF!</definedName>
    <definedName name="totem" localSheetId="3">#REF!</definedName>
    <definedName name="totem" localSheetId="4">#REF!</definedName>
    <definedName name="totem" localSheetId="5">#REF!</definedName>
    <definedName name="totem" localSheetId="1">#REF!</definedName>
    <definedName name="totem_1" localSheetId="5">#REF!</definedName>
    <definedName name="totem_1">#REF!</definedName>
    <definedName name="totm" localSheetId="3">#REF!</definedName>
    <definedName name="totm" localSheetId="4">#REF!</definedName>
    <definedName name="totm" localSheetId="5">#REF!</definedName>
    <definedName name="totm" localSheetId="1">#REF!</definedName>
    <definedName name="totm_1" localSheetId="5">#REF!</definedName>
    <definedName name="totm_1">#REF!</definedName>
    <definedName name="zastavka" localSheetId="3">#REF!</definedName>
    <definedName name="zastavka" localSheetId="4">#REF!</definedName>
    <definedName name="zastavka" localSheetId="5">#REF!</definedName>
    <definedName name="zastavka">#REF!</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F115" i="2" l="1"/>
  <c r="F55" i="6" l="1"/>
  <c r="F54" i="6"/>
  <c r="F49" i="6"/>
  <c r="D49" i="6"/>
  <c r="D48" i="6"/>
  <c r="F48" i="6" s="1"/>
  <c r="F39" i="6"/>
  <c r="D39" i="6"/>
  <c r="F38" i="6"/>
  <c r="D38" i="6"/>
  <c r="D36" i="6"/>
  <c r="F35" i="6"/>
  <c r="F33" i="6"/>
  <c r="D25" i="6"/>
  <c r="F25" i="6" s="1"/>
  <c r="D19" i="6"/>
  <c r="F19" i="6" s="1"/>
  <c r="D18" i="6"/>
  <c r="F18" i="6" s="1"/>
  <c r="F14" i="6"/>
  <c r="F12" i="6"/>
  <c r="F10" i="6"/>
  <c r="D9" i="6"/>
  <c r="E7" i="6"/>
  <c r="E5" i="6"/>
  <c r="E3" i="6"/>
  <c r="F139" i="4"/>
  <c r="F124" i="4"/>
  <c r="F121" i="4"/>
  <c r="F120" i="4"/>
  <c r="C120" i="4"/>
  <c r="C119" i="4"/>
  <c r="C113" i="4" s="1"/>
  <c r="F115" i="4"/>
  <c r="C115" i="4"/>
  <c r="C114" i="4"/>
  <c r="C72" i="4" s="1"/>
  <c r="F105" i="4"/>
  <c r="F102" i="4"/>
  <c r="F99" i="4"/>
  <c r="F96" i="4"/>
  <c r="F93" i="4"/>
  <c r="F90" i="4"/>
  <c r="F107" i="4" s="1"/>
  <c r="F87" i="4"/>
  <c r="F56" i="4"/>
  <c r="C50" i="4"/>
  <c r="F50" i="4" s="1"/>
  <c r="F47" i="4"/>
  <c r="F44" i="4"/>
  <c r="C38" i="4"/>
  <c r="F35" i="4"/>
  <c r="F32" i="4"/>
  <c r="F23" i="4"/>
  <c r="F25" i="4" s="1"/>
  <c r="F5" i="4" s="1"/>
  <c r="F21" i="4"/>
  <c r="F89" i="3"/>
  <c r="F87" i="3"/>
  <c r="F85" i="3"/>
  <c r="F79" i="3"/>
  <c r="F77" i="3"/>
  <c r="F75" i="3"/>
  <c r="F73" i="3"/>
  <c r="F71" i="3"/>
  <c r="F69" i="3"/>
  <c r="F67" i="3"/>
  <c r="F65" i="3"/>
  <c r="F81" i="3" s="1"/>
  <c r="F7" i="3" s="1"/>
  <c r="F61" i="3"/>
  <c r="F6" i="3" s="1"/>
  <c r="F58" i="3"/>
  <c r="F56" i="3"/>
  <c r="F54" i="3"/>
  <c r="D48" i="3"/>
  <c r="F48" i="3" s="1"/>
  <c r="D46" i="3"/>
  <c r="F46" i="3" s="1"/>
  <c r="F44" i="3"/>
  <c r="F42" i="3"/>
  <c r="F40" i="3"/>
  <c r="F38" i="3"/>
  <c r="F36" i="3"/>
  <c r="F30" i="3"/>
  <c r="F28" i="3"/>
  <c r="F26" i="3"/>
  <c r="D26" i="3"/>
  <c r="F24" i="3"/>
  <c r="F22" i="3"/>
  <c r="F32" i="3" s="1"/>
  <c r="F4" i="3" s="1"/>
  <c r="F20" i="3"/>
  <c r="F8" i="3"/>
  <c r="F147" i="2"/>
  <c r="F145" i="2"/>
  <c r="F143" i="2"/>
  <c r="F141" i="2"/>
  <c r="F139" i="2"/>
  <c r="F137" i="2"/>
  <c r="F135" i="2"/>
  <c r="F134" i="2"/>
  <c r="F131" i="2"/>
  <c r="F129" i="2"/>
  <c r="F127" i="2"/>
  <c r="F125" i="2"/>
  <c r="F123" i="2"/>
  <c r="F121" i="2"/>
  <c r="F119" i="2"/>
  <c r="F149" i="2" s="1"/>
  <c r="F113" i="2"/>
  <c r="F111" i="2"/>
  <c r="F109" i="2"/>
  <c r="F9" i="2" s="1"/>
  <c r="F105" i="2"/>
  <c r="F103" i="2"/>
  <c r="F101" i="2"/>
  <c r="F95" i="2"/>
  <c r="F93" i="2"/>
  <c r="F89" i="2"/>
  <c r="F87" i="2"/>
  <c r="D87" i="2"/>
  <c r="F83" i="2"/>
  <c r="F79" i="2"/>
  <c r="F77" i="2"/>
  <c r="F97" i="2" s="1"/>
  <c r="F7" i="2" s="1"/>
  <c r="F69" i="2"/>
  <c r="D67" i="2"/>
  <c r="F67" i="2" s="1"/>
  <c r="F65" i="2"/>
  <c r="F63" i="2"/>
  <c r="F61" i="2"/>
  <c r="F57" i="2"/>
  <c r="F55" i="2"/>
  <c r="D51" i="2"/>
  <c r="F51" i="2" s="1"/>
  <c r="F49" i="2"/>
  <c r="F47" i="2"/>
  <c r="F45" i="2"/>
  <c r="D41" i="2"/>
  <c r="F41" i="2" s="1"/>
  <c r="F39" i="2"/>
  <c r="F37" i="2"/>
  <c r="F35" i="2"/>
  <c r="F24" i="2"/>
  <c r="F5" i="2" s="1"/>
  <c r="F22" i="2"/>
  <c r="F20" i="2"/>
  <c r="F18" i="2"/>
  <c r="F8" i="2"/>
  <c r="C133" i="4" l="1"/>
  <c r="F113" i="4"/>
  <c r="C65" i="4"/>
  <c r="F65" i="4" s="1"/>
  <c r="F67" i="4" s="1"/>
  <c r="F72" i="4"/>
  <c r="F76" i="4" s="1"/>
  <c r="C53" i="4"/>
  <c r="F53" i="4" s="1"/>
  <c r="F9" i="3"/>
  <c r="C41" i="4"/>
  <c r="F41" i="4" s="1"/>
  <c r="F50" i="3"/>
  <c r="F5" i="3" s="1"/>
  <c r="F57" i="6"/>
  <c r="E12" i="1" s="1"/>
  <c r="F10" i="2"/>
  <c r="F71" i="2"/>
  <c r="F6" i="2" s="1"/>
  <c r="F11" i="2" s="1"/>
  <c r="E9" i="1" s="1"/>
  <c r="F92" i="3"/>
  <c r="E10" i="1" s="1"/>
  <c r="F114" i="4"/>
  <c r="D17" i="6"/>
  <c r="F38" i="4"/>
  <c r="F60" i="4" s="1"/>
  <c r="F119" i="4"/>
  <c r="F151" i="2" l="1"/>
  <c r="F78" i="4"/>
  <c r="F6" i="4" s="1"/>
  <c r="F126" i="4"/>
  <c r="F128" i="4" s="1"/>
  <c r="F7" i="4" s="1"/>
  <c r="C136" i="4"/>
  <c r="F136" i="4" s="1"/>
  <c r="F133" i="4"/>
  <c r="F141" i="4" s="1"/>
  <c r="F8" i="4" l="1"/>
  <c r="F143" i="4"/>
  <c r="E11" i="1" s="1"/>
  <c r="E13" i="1" s="1"/>
  <c r="F9" i="4"/>
</calcChain>
</file>

<file path=xl/sharedStrings.xml><?xml version="1.0" encoding="utf-8"?>
<sst xmlns="http://schemas.openxmlformats.org/spreadsheetml/2006/main" count="580" uniqueCount="408">
  <si>
    <t xml:space="preserve">R E K A P I T U L A CI J A            </t>
  </si>
  <si>
    <t xml:space="preserve">DZIR, ZUNANJA,PROMETNA UREDITEV IN KANALIZACIJA
</t>
  </si>
  <si>
    <t>Šifra</t>
  </si>
  <si>
    <t>Opis dela</t>
  </si>
  <si>
    <t>Znesek</t>
  </si>
  <si>
    <t>1.</t>
  </si>
  <si>
    <t xml:space="preserve">ZUNANJA UREDITEV </t>
  </si>
  <si>
    <t>2.</t>
  </si>
  <si>
    <t>ODPADNA KANALIZACIJA  - HP DZIR</t>
  </si>
  <si>
    <t>3.</t>
  </si>
  <si>
    <t xml:space="preserve">INTERNA KANALIZACIJA </t>
  </si>
  <si>
    <t>4.</t>
  </si>
  <si>
    <t>ZASADITEV</t>
  </si>
  <si>
    <t>SKUPAJ v EUR</t>
  </si>
  <si>
    <t>DDV ni vključen v ceni!</t>
  </si>
  <si>
    <t>z.1</t>
  </si>
  <si>
    <t>ZUNANJA IN PROMETNA UREDITEV</t>
  </si>
  <si>
    <t>REKAPITULACIJA - ZUNANJA IN PROMETNA UREDITEV</t>
  </si>
  <si>
    <t>z.1.1</t>
  </si>
  <si>
    <t xml:space="preserve">Preddela </t>
  </si>
  <si>
    <t>z.1.2</t>
  </si>
  <si>
    <t>Zemeljska dela</t>
  </si>
  <si>
    <t>z.1.3.</t>
  </si>
  <si>
    <t>Zgornji ustroj</t>
  </si>
  <si>
    <t>z.1.4</t>
  </si>
  <si>
    <t>Robni elementi - robniki, obrobe</t>
  </si>
  <si>
    <t>z.1.5</t>
  </si>
  <si>
    <t>Naprave za odvodnjavanje</t>
  </si>
  <si>
    <t>z.1.6</t>
  </si>
  <si>
    <t>Prometna signalizacija in oprema zunanje ureditve</t>
  </si>
  <si>
    <t>SKUPAJ</t>
  </si>
  <si>
    <t>šifra</t>
  </si>
  <si>
    <t>Opis del</t>
  </si>
  <si>
    <t>enota</t>
  </si>
  <si>
    <t>količina</t>
  </si>
  <si>
    <t>cena/enoto</t>
  </si>
  <si>
    <t>cena</t>
  </si>
  <si>
    <t>Preddela</t>
  </si>
  <si>
    <t>z.1.1.1</t>
  </si>
  <si>
    <t>Zakolicba zunanjih elementov</t>
  </si>
  <si>
    <t>kos</t>
  </si>
  <si>
    <t>z.1.1.2</t>
  </si>
  <si>
    <t>Postavitev in zavarovanje precnih profilov</t>
  </si>
  <si>
    <t>z.1.1.3</t>
  </si>
  <si>
    <t xml:space="preserve">Rušenje žičnate ograje s parapetnim betonskim zidcem višine 50 cm, debeline do 20 cm vključno s temljem in odvozom odpadnega materiala na trajno deponijo izvajalca. </t>
  </si>
  <si>
    <t>m1</t>
  </si>
  <si>
    <t>Preddela - skupaj</t>
  </si>
  <si>
    <t xml:space="preserve">
V popisih ZU so zajeta zemeljska dela izven gradbene jame (priprava terena, izkopi ali nasipi do predvidene kote ustrojev tlaka....) </t>
  </si>
  <si>
    <t>V ločenih popisih GO del je zajeto:
- izkop gradbene jame 
- zasutje gradbene jame od sten garaže do zgornjega roba stropne plošče</t>
  </si>
  <si>
    <t>z.1.2.1.</t>
  </si>
  <si>
    <t>Izkopi</t>
  </si>
  <si>
    <t xml:space="preserve">Ker je področje po celotni površini zapolnjeno z nenosilnim slojem površinske ruše in umetnega nasipa, je potrebno izvesti široki izkop do raščenih nosilnih zemljin (CL-ML), kar bo pogojevalo globine izkopov od 0.5 do 1.1 m. </t>
  </si>
  <si>
    <t>z.1.2.1.1</t>
  </si>
  <si>
    <t>Povrsinski izkop plodne zemlje (humusa) v debelini 20 cm z odrivom materiala na gradbiščno oz. začasno deponijo, izven območja gradbene jame objekta. (P=1550m2)</t>
  </si>
  <si>
    <t>m3</t>
  </si>
  <si>
    <t>z.1.2.1.2.1</t>
  </si>
  <si>
    <t>Siroki izkop lahke zemljine III. kat. z odrivom na gradbiščno oz. začasno deponijo.</t>
  </si>
  <si>
    <t>z.1.2.1.2.2</t>
  </si>
  <si>
    <t>Izkop nerodovitnega materiala za drevesa in grmovnice  z odrivom na gradbiščno oz. začasno deponijo.</t>
  </si>
  <si>
    <t>z.1.2.1.2.3</t>
  </si>
  <si>
    <t>Odvoz lahke zemljine III. kat. na trajno deponijo do razdalje 20 km in strošek deponije, če zemljina ni ustrezna za vgradnjo v nasipe. Obračun količine v raščenem stanju.</t>
  </si>
  <si>
    <t>z.1.2.2.</t>
  </si>
  <si>
    <t>Planum temeljnih tal</t>
  </si>
  <si>
    <t>z.1.2.2.1</t>
  </si>
  <si>
    <t>Planiranje in valjanje planuma spodnjega ustroja vkljucno z nasipnim materialom izven kletne plošče objekta do 80 MPa, tocnosti +- 3,0 cm. Nagib planuma min 1%. Pod parapetnim zidcem in vadiščem.</t>
  </si>
  <si>
    <t>m2</t>
  </si>
  <si>
    <t>z.1.2.2.2</t>
  </si>
  <si>
    <t>Planiranje in valjanje planuma spodnjega ustroja vkljucno z nasipnim materialom izven kletne plošče objekta do 80 MPa, tocnosti +- 3,0 cm. Nagib planuma min 1%.</t>
  </si>
  <si>
    <t>z.1.2.2.3</t>
  </si>
  <si>
    <t>Nabava, dobava in polaganje PP geotekstila 200
g/m2 (npr. Polyfelt TS ali podobno) na splaniran in
uvaljan planum spodnjega ustroja oziroma terena.
Potrebo po vgradnji geotekstila na licu mesta poda
Geomehanik</t>
  </si>
  <si>
    <t>z.1.2.2.4</t>
  </si>
  <si>
    <t>Nabava, dobava in polaganje PP geotekstila (npr. Polyfelt TS30 ali podobno) na splaniran in uvaljan planum spodnjega ustroja oziroma terena. Potrebo po vgradnji geotekstila na licu mesta poda geomehanik</t>
  </si>
  <si>
    <t>z.1.2.3.</t>
  </si>
  <si>
    <t>Nasipi in posteljice</t>
  </si>
  <si>
    <t>z.1.2.3.1</t>
  </si>
  <si>
    <t>Vgraditev nasipa iz kamnitega zmrzlinsko odpornega materiala 0/63mm v debelini 40 cm, ki služi kot planum pod spodnjo koto zgornjega ustroja pohodnih in povoznih površin.</t>
  </si>
  <si>
    <t>z.1.2.3.2</t>
  </si>
  <si>
    <t>Vgraditev nasipa iz zemljine – 3. kategorije kot nasipna zemljina, ki služi kot planum pod spodnjo koto zgornjega ustroja. Uporabi se zemljina z gradbiščne deponije, ki jo potrdi geomehanik.</t>
  </si>
  <si>
    <t>z.1.2.4.</t>
  </si>
  <si>
    <t>Zelenice</t>
  </si>
  <si>
    <t>z.1.2.4.1</t>
  </si>
  <si>
    <t>Dobava, sejanje in razstiranje  zemljine za zelenico v debelini 15 cm, vključno s humuziranjem brežin.</t>
  </si>
  <si>
    <t>z.1.2.4.2</t>
  </si>
  <si>
    <t>Dobava, sejanje in razstiranje  zemljine za zelenico v debelini 30 cm, humusiranje terena, kjer se sadi drevesa.</t>
  </si>
  <si>
    <t>z.1.2.4.3</t>
  </si>
  <si>
    <t>Dobava, sejanje in razstiranje  zemljine za vzpenjalke v debelini 50 cm, humusiranje terena med betonskim zidcem in severnim parkiriščem, kjer se sadi vzpenjalke.</t>
  </si>
  <si>
    <t>z.1.2.4.4</t>
  </si>
  <si>
    <t>Dobava in razstiranje peščene zemljine za zelenico v debelini 30 cm.</t>
  </si>
  <si>
    <t>z.1.2.4.5</t>
  </si>
  <si>
    <t>Dobava in razstiranje peščene zemljine za zelenico, kjer se sadi drevesa v debelini 110 cm.</t>
  </si>
  <si>
    <t xml:space="preserve">Zgornji ustroj </t>
  </si>
  <si>
    <t>z.1.3.1</t>
  </si>
  <si>
    <t>Nosilne nevezane plasti</t>
  </si>
  <si>
    <t>z.1.3.1.1</t>
  </si>
  <si>
    <t xml:space="preserve">Nabava, dobava materiala in izdelava nevezane nosilne plasti drobljenca TD32 v deb. 25 cm za potrebe peščenih poti oziroma 30 cm za potrebe vozišča in ostalih utrjenih površin. </t>
  </si>
  <si>
    <t>z.1.3.1.2</t>
  </si>
  <si>
    <t>Nabava, dobava materiala in izdelava nevezane
nosilne plasti drobljenca TD 16/32 v deb. 30 cm za
potrebe izvedbe utrjenega lomljenca.</t>
  </si>
  <si>
    <t>z.1.3.2</t>
  </si>
  <si>
    <t>Vezane nosilne plasti</t>
  </si>
  <si>
    <t>z.1.3.2.1</t>
  </si>
  <si>
    <t>Izdelava asfaltne nosilne vezane plasti AC base 22, B50/70, A3, debeline 6 cm. (ZU-1)</t>
  </si>
  <si>
    <t>z.1.3.3</t>
  </si>
  <si>
    <t>Obrabne zaporne plasti</t>
  </si>
  <si>
    <t>z.1.3.3.1</t>
  </si>
  <si>
    <t>Izdelava asfaltne obrabnozaporne plasti  AC surf 11, B50/70, A3, debeline 4 cm. (ZU-1)</t>
  </si>
  <si>
    <t>z.1.3.3.2</t>
  </si>
  <si>
    <t>Nabava, dobava in izdelava brušenega betona C30/37, XC4, XD3, XF4, PV-II enojno armiran Q283, v poziciji 5cm pod vrhom, z dodatkom PP vlaken (0,9 kg), debeline 15cm. Rege med polji 5 mm-kitane s PU kitom v barvi betona in z uporabo inertnih podložnih materialov. Skupaj z ločilnim slojem iz PE folije. Eko otoki.  (ZU-2)</t>
  </si>
  <si>
    <t>z.1.3.4</t>
  </si>
  <si>
    <t>Obrabne nevezane plasti</t>
  </si>
  <si>
    <t>z.1.3.4.1</t>
  </si>
  <si>
    <t>Nabava, dobava materiala in izdelava nevezane plasti pranega prodca debeline 20 cm. Lomljenec sive barve ter frakcije 16/32 mm. Kot zaključna plast ob fasadnem pasu.</t>
  </si>
  <si>
    <t>z.1.3.4.2</t>
  </si>
  <si>
    <t>Nabava, dobava materiala in izdelava uvaljane nevezane plasti lomljenca debeline 10 cm. Lomljenec sive barve ter frakcije 4/16 mm. Kot zaključna plast v zunanji ureditvi (ZU-3). Potrebno je pripraviti vzorec, ki ga potrdita projektant zunanje ureditve in arhitekture</t>
  </si>
  <si>
    <t>Zgornji ustroj- voziscna konstrukcija - skupaj</t>
  </si>
  <si>
    <t>Robni elementi- robniki, obrobe, otoki, bet. elementi</t>
  </si>
  <si>
    <t>z.1.4.1</t>
  </si>
  <si>
    <t>Nabava, dobava in vgraditev litih uličnih robnikov iz cementnega betona s prerezom 10/25 cm (vgraditev v bet. temelj C16/20).</t>
  </si>
  <si>
    <t>z.1.4.2</t>
  </si>
  <si>
    <t xml:space="preserve">Nabava, dobava in vgraditev litih uličnih robnikov iz cementnega betona s prerezom 8/20 cm (vgraditev v bet. temelj C16/20). </t>
  </si>
  <si>
    <t>Robni elementi- robniki, obrobe, otoki, bet. elementi- skupaj</t>
  </si>
  <si>
    <t>z.1.5.1</t>
  </si>
  <si>
    <t>Nabava, dobava materiala in izdelava cestnega poziralnika premera 45 cm, globine 150 cm. Izvedba z LTŽ reštko, ter izdelava vezne kanalizacije do obstoječe ali novoizgrajene meteorne kanalizacije. Glej detajl.</t>
  </si>
  <si>
    <t>z.1.5.2</t>
  </si>
  <si>
    <t xml:space="preserve">Nabava, dobava in vgraditev cestne kanalete DN200 iz polimernega betona, gradbene širine 26 cm, kot npr. ACO MONOBLOCK RD 200 antracit barve oz. kanalete enake kakovosti, nosilnosti D400 s tremi zbirniki. </t>
  </si>
  <si>
    <t>z.1.5.3</t>
  </si>
  <si>
    <t xml:space="preserve">Nabava, dobava in vgraditev LTZ cestne kanalete DN100, gradbene širine 13,5 cm, kot npr.  ACO MULTILINE V100 typ 0.0 oz. enakovredno, nosilnosti B125. </t>
  </si>
  <si>
    <t>Naprave za odvodnjavanje - skupaj</t>
  </si>
  <si>
    <t>z.1.6.1</t>
  </si>
  <si>
    <t>Nabava, dobava in postavitev zaporne verige za severno parkirišče, kot npr. Berner PAS-S dolžine 5-7,5 m. V ceni je vključena tudi izdelava temelja obeh stebričkov in izvedba povezave za možnost odpiranja iz taktične sobe, ohišje naj bo iz pocinkane jeklene pločevine.</t>
  </si>
  <si>
    <t>z.1.6.2</t>
  </si>
  <si>
    <t xml:space="preserve">Nabava, dobava in postavitev jeklenega pocinkanega uličnega stebrička premera 10 cm in in višine 1 m. V ceni je vključena tudi izdelava temelja stebrička in barvanje po izbiranje arhitekta. </t>
  </si>
  <si>
    <t>z.1.6.3</t>
  </si>
  <si>
    <t xml:space="preserve">Nabava, dobava in postavitev vadišča iz dveh betonskih cevi premera 100 cm in višine 150 cm ter ene betonske cevi višine 275 cm. Med cevmi se izvede povezave iz betonskih cevi premera 80 cm, skupne dolžine 6,15 m ter na licu mesta izveden betonski element (količina betona C30/37 0,9m3, količina armature 70 kg). Vadišče se izvede skladno z detajlom. V ceni je vključena tudi izvedba podložnega betona C8/10 (količina 1,25 m3) in izdelava pohodnih pocinkanih rešetk (velikost okenca 33x33mm) kot pokrov betonskih cevi premera 100cm. Izkopi, zasipi in ureditev planuma je zajeto v zemeljskih delih.   </t>
  </si>
  <si>
    <t>z.1.6.4</t>
  </si>
  <si>
    <t>Dobava in vgraditev podložnega betona C8/10 v debelini 10 cm pot temeljem parapetnega zidca. Ureditev in valjanje planuma je zajeto v zemeljskih delih.</t>
  </si>
  <si>
    <t>z.1.6.5</t>
  </si>
  <si>
    <t>Dobava in vgraditev ojačenega cementnega betona C30/37, XC3, XD3, XF4, PV-II v temelje in vertikalne stene parapetnega zidca.</t>
  </si>
  <si>
    <t>z.1.6.6</t>
  </si>
  <si>
    <t>Naprava in odstranitev dvostranskega opaža ravnih zidcev s prenosom materiala, čiščenjem lesa in vsemi pomožnimi deli.</t>
  </si>
  <si>
    <t>z.1.6.7</t>
  </si>
  <si>
    <t>Dobava krivljenega železa S500B ne glede na prerez, s polaganjem,vezanjem, s prenos do mesta vgraditve in s pomožnimi deli, poraba 80 kg/m3.</t>
  </si>
  <si>
    <t>kg</t>
  </si>
  <si>
    <t>z.1.6.8</t>
  </si>
  <si>
    <t>Nabava, dobava in polaganje delavniško izdelanega prefabrikata arminrano betonska klopca iz betona ustrezne recepture,beton C30/37, z dodatki za vodotesnost XC4, PVII, zmrzlinsko odporen XF1, NOZT100, minimalno posneti robovi, sedišče brušeno (in kitano), v naklonu 1% ter hidrofobna zaščita, npr. Sikagard
Betonski prefabrikati so izdelani po izračunu statika in načrtu arhitekture, kompletno z upoštevanjem vsega potrebnega pritrdilnega materiala in dela. Pred izdelavo je potrebno izdelati vzorec, ki ga potrdi arhitekt. Betonski prefabrikati so položeni na podložni beton C8/10, debeline 10 cm, ki je vključen v ceno.</t>
  </si>
  <si>
    <t>dolžine 600 cm</t>
  </si>
  <si>
    <t>dolžine 480 cm</t>
  </si>
  <si>
    <t>z.1.6.9</t>
  </si>
  <si>
    <t xml:space="preserve">Dobava in montaža droga za zastavo: cev droga iz aluminija fi101.6/8.0 mm, višine 8 m, zaključek na vrhu ravna alu. pokrivna plošča, varjena, vse natur eloksirano (A-0). Alu. dvižni mehanizem iz inox jeklenice, vpet v točkovni temelj: =80/80/1,20m globine, 10cm pod površino terena
</t>
  </si>
  <si>
    <t>z.1.6.10</t>
  </si>
  <si>
    <t>Dobava in postavitev koša za smeti npr. pred hišo - samostoječi, okrogel koš, svetlo siv - izbiro potrdi arhitekt.</t>
  </si>
  <si>
    <t>z.1.6.11</t>
  </si>
  <si>
    <t xml:space="preserve">Izdelava tankoslojne neprekinjene oznacbe 5356-1 z enokomponentno belo barvo, strojno,  debelina plasti suhe snovi 200 um, sirina crte 10 cm. Vklučena je tudi izdelava PM pred obstoječim gasilskim domom. </t>
  </si>
  <si>
    <t>z.1.6.12</t>
  </si>
  <si>
    <t>Izdelava tankoslojne talne označbe 5352 - parkirno mesto za invalide, z enokomponento rumeno barvo, ročno, debelina plasti suhe snovi 250 μm.</t>
  </si>
  <si>
    <t>z.1.6.13</t>
  </si>
  <si>
    <t xml:space="preserve">Nabava, dobava in postavitev stebrica premera 64 mm iz vroce cinkane jeklene cevi dolžina do 2500 mm. </t>
  </si>
  <si>
    <t>z.1.6.14</t>
  </si>
  <si>
    <t>Nabava, dobava in pritrditev pravokotne table ZBIRNO MESTO s stranico 400m, podloga iz aluminijaste plocevine. Znak z odsevno folijo I.kvalitete.</t>
  </si>
  <si>
    <t>Prometna signalizacija in oprema zunanje ureditve - skupaj</t>
  </si>
  <si>
    <t>UTRJENE POVRSINE -  SKUPAJ</t>
  </si>
  <si>
    <t>Odpadna kanalizacija - hišni priključek DZIR</t>
  </si>
  <si>
    <t>k.2.1</t>
  </si>
  <si>
    <t>Gradbena dela</t>
  </si>
  <si>
    <t>k.2.2</t>
  </si>
  <si>
    <t>Kanalizacijska dela</t>
  </si>
  <si>
    <t>k.2.3.</t>
  </si>
  <si>
    <t>Rušitvena dela</t>
  </si>
  <si>
    <t>k.2.4</t>
  </si>
  <si>
    <t>Obnovitvena dela</t>
  </si>
  <si>
    <t>k.2.5</t>
  </si>
  <si>
    <t>Ostala dela</t>
  </si>
  <si>
    <t>Št. postavke</t>
  </si>
  <si>
    <t>Opis</t>
  </si>
  <si>
    <t>Enota</t>
  </si>
  <si>
    <t>Količina</t>
  </si>
  <si>
    <t>Cena v EUR</t>
  </si>
  <si>
    <t>Vrednost brez DDV</t>
  </si>
  <si>
    <t>k.2.</t>
  </si>
  <si>
    <t>Kanal S</t>
  </si>
  <si>
    <t>k.2.1.1</t>
  </si>
  <si>
    <t>Zakoličenje osi kanalizacije z oznako revizijskih jaškov z vsemi pripadajočimi deli.</t>
  </si>
  <si>
    <t>k.2.1.2</t>
  </si>
  <si>
    <t>Postavitev gradbenih profilov na vzpostavljeno os trase cevovoda, ter določitev nivoja za merjenje globine izkopa in polaganje z vsemi pripadajočimi deli.</t>
  </si>
  <si>
    <t>k.2.1.3</t>
  </si>
  <si>
    <t>Izkop jarka z upoštevano pomočjo ročnega izkopa vseh globin, v terenu III. ktg, z odvozom materiala na začasno gradbeno deponijo do razdalje H=4 km. Naklon brežine 70°, širina spodaj je premer cevi +50 cm, planiranje dna kanala +- 3 cm, z vsemi pripadajočimi deli. V primeru razpiranja izkopa za zagotovitev varnosti izkopa ali opažnega izkopa, izvajalec ni upravičen do dodatka na otežen izkop.</t>
  </si>
  <si>
    <t>k.2.1.4</t>
  </si>
  <si>
    <t>Odvoz viška izkopanega materiala na stalno deponijo do razdalje H=20 km, z vsemi stroški trajnega deponiranja z vsemi pripadajočimi deli.</t>
  </si>
  <si>
    <t>k.2.1.5</t>
  </si>
  <si>
    <t>Dobava 2x sejanega okroglozrnatega peska 0-8 mm in izdelava temeljne plasti posteljice debeline 10 cm, s planiranjem in strojnim utrjevanjem do 95 % po standardnem Proctorjevem postopku. Natančnost izdelave posteljice je ± 1 cm. V področju V. kategorije je debelina posteljice 15 cm. Dobava 2x sejanega peska in izdelava nasipa nad položenimi cevmi 30 cm nad temenom. Na peščeno posteljico se izvede 3-5 cm debel nasip, v katerega si cev izdela ležišče. Obsip cevi je potrebno izvajati pazljivo v slojih po 15 cm, istočasno na obeh straneh cevi.</t>
  </si>
  <si>
    <t>k.2.1.6</t>
  </si>
  <si>
    <t>Zasip jarka z izkopanim materialom iz začasne gradbene deponije, s komprimiranjem v slojih po 20 cm do 95 % trdnosti po standardnem Proctorjevem postopku. Potrebo po vgradnji izkopanega materiala med gradnjo potrdita nadzor oziroma geomehanik z vpisom v gradbeni dnevnik.</t>
  </si>
  <si>
    <t>SKUPAJ - Gradbena dela</t>
  </si>
  <si>
    <t>k.2.2.1</t>
  </si>
  <si>
    <t xml:space="preserve">Nabava, dobava in vgradnja polnostenskih PVC SN 8, DN 200 kanalskih cevi (STIGMA ali enakovredno), stiki so izvedeni skladno z navodili proizvajalca. Polagane po navodilih proizvajalca z vsemi pripadajočimi deli. </t>
  </si>
  <si>
    <t>k.2.2.2</t>
  </si>
  <si>
    <t>Nabava, dobava in vgradnja polietilenskih (PE) revizijskih jaškov notranjega premera DN 1000 mm do višine 2,0 m s škatlasto ojačanim konusom DN 625, z enim integriranim iztokom in z enim do tremi integriranimi priključki za PE, PP ali PVC cevi do DN 400 in priključevanjem brez dodatne spojke oz. za priključitev gladkih PVC cevi na iztoku z obojko priključne cevi, na vtoku z vstopnim tesnilom in z možnostjo priključitve hišnih priključkov na obodu jaška z vstopnimi tesnili do DN 200 in možnostjo nadgradnje ali krajšanja konusa jaška za 250 mm. Jašek mora biti narejen po standardu SIST EN 13598 (jašek ROMOLD ali enakovredno), z betonskim vencem za kanalski pokrov, s kanalskim pokrovom LTZ fi 60 cm, 400 kN, z zaklepom in protihrupnim vložkom (PAM ali enakovredno), betoniranjem pete jaška s pustim betonom C 16/20. Kompletno z dodatnim izkopom, podlago in utrjenim gramoznim zasutjem ob jašku.</t>
  </si>
  <si>
    <t>k.2.2.3</t>
  </si>
  <si>
    <t>Izdelava prečnega križanja s hišnimi in ostalimi komunalnimi vodi z izdelavo ustrezne zaščite in varovanja proti lomu. Pazljivi ročni odkop, ročno obsutje (10 cm nad temenom) z vsemi pripadajočimi deli na celotni dolžini izkopa l=do 6,0 m. V primeru poškodbe komunalnega voda je izvajalec dolžan, po navodilih upravljalca, zadevo sanirati. Za obračun mora izvajalec predložiti slike križanj.</t>
  </si>
  <si>
    <t>k.2.2.4</t>
  </si>
  <si>
    <t>Izdelava podvrtavanja in izdelava gradbene jame za stroj za podvrtavanje za glavni kanal in NN priključek, vključno z ogledom geomehanika, po potrebi tudi vključno s podložnim betonom, ki mora biti vključen v ceni in se ne zaračunava posebej. Pri tem je potrebno upoštevati dodatni izkop za namestitev vrtalne garniture, zaščito gradbene jame in črpanje vode iz gradbene jame v času izvedbe, po zaključku del vzpostaviti v prvotno stanje in vsa ostala spremljajoča dela. Točna izvedba odvisna od izbrane tehnologije izvajalca. Komplet izdelava vodenega vrtanja z uporabo ene JE cevi DN 350 mm in ene JE cevi DN 400mm, vstavitvijo potrebne kanalizacijske cevi PVC DN 200 v JE cev DN 350mm ter vstavitvijo dveh PEHD elektro cevi v JE cev DN 400mm po priloženih detajlih, z vsemi pomožnimi deli in fiksiranjem cevi v zaščitni cevi za preprečevanje vzgonskega dviga (distančniki), vključno z vzpostavitvijo brežin in okolice v prvotno stanje z vsemi pripadajočimi deli. Ob večjih poškodbah sanirati brežine v skladu z navodili upravljalca. V ceni je potrebno upoštevati tudi izvedbo pilotne, prve vrtine.</t>
  </si>
  <si>
    <t>k.2.2.5</t>
  </si>
  <si>
    <t>Izdelava priključka PVC cevi na obstoječi revizijski jašek. Izvedba po detajlu.</t>
  </si>
  <si>
    <t>k.2.2.6</t>
  </si>
  <si>
    <t xml:space="preserve">Tlačni preizkus vodotesnosti položenih kanalizacijskih gravitacijskih in tlačnih cevi po evropskem standardu EN SIST 1610. </t>
  </si>
  <si>
    <t>k.2.2.7</t>
  </si>
  <si>
    <t>Čiščenje kanala in pregled z videokamero (v skladu z navodili iz razpisne dokumentacije) se izvede po opravljenem preizkusu vodotesnosti.</t>
  </si>
  <si>
    <t>SKUPAJ - Kanalizacijska dela</t>
  </si>
  <si>
    <t>k.2.3</t>
  </si>
  <si>
    <t>k.2.3.1</t>
  </si>
  <si>
    <t>Rušenje obstoječih betonskih robnikov dim 15/25 cm z nakladanjem na kamion ter odvozom na stalno gradbeno deponijo, vključno s stroški deponiranja ruševin.</t>
  </si>
  <si>
    <t>k.2.3.2</t>
  </si>
  <si>
    <t>Rezanje asfalta v ravnih črtah, debeline do 12 cm (lokalna cesta).</t>
  </si>
  <si>
    <t>k.2.3.3</t>
  </si>
  <si>
    <t>Strojno rezanje in rušenje asfalta vseh debelin z nakladanjem ruševin na kamion in odvozom na stalno gradbeno deponijo do razdalje H=20 km, vključno s stroški trajnega deponiranja z vsemi pripadajočimi deli (lokalne ceste).</t>
  </si>
  <si>
    <t>SKUPAJ - Rušitvena dela</t>
  </si>
  <si>
    <t>k.2.4.1</t>
  </si>
  <si>
    <t>Zakolicba zunanjih elementov ceste in pločnika.</t>
  </si>
  <si>
    <t>k.2.4.2</t>
  </si>
  <si>
    <t>Planiranje in valjanje planuma spodnjega ustroja vozišča vkljucno z nasipnim materialom do 60 MPa, tocnosti +- 3,0 cm. Nagib planuma min 1%.</t>
  </si>
  <si>
    <t>k.2.4.3</t>
  </si>
  <si>
    <t>Nabava, dobava in vgradnja gramoza frakcije 0/63 (spodnji ustroj - greda) v debelini 40 cm, z vsemi planiranji in valjanji do predpisane zbitosti 80 MPa z vsemi pripadajočimi deli (lokalne ceste).</t>
  </si>
  <si>
    <t>k.2.4.4</t>
  </si>
  <si>
    <t>Nabava, dobava in vgradnja tamponskega drobljenca frakcije 0/32 mm (zgornji ustroj) v debelini 30 cm, po zahtevah upravljavca ceste. Skupaj z grederskim planiranjem ±1 cm ter valjanjem do predpisane zbitosti 100 MPa z vsemi pripadajočimi deli (lokalne ceste).</t>
  </si>
  <si>
    <t>k.2.4.5</t>
  </si>
  <si>
    <t>Dobava, transport in izdelava asfaltnih površin - nosilne vezane plasti bituminiziranega drobljenca AC 16 base B70/100 A3 v debelini 6 cm, premaz stikov z bitumensko pasto DILAPLAST pri navezavi na obstoječi asfalt in zaris talnih označb z vsemi pripadajočimi deli (lokalne ceste).</t>
  </si>
  <si>
    <t>k.2.4.6</t>
  </si>
  <si>
    <t xml:space="preserve">Dobava, transport in izdelava asfaltnih površin - obrabno zaporne plasti bitumenskega betona AC 8 surf B50/70 A3 v debelini 3 cm, premaz stikov z bitumensko pasto DILAPLAST pri navezavi na obstoječi asfalt in zaris talnih označb z vsemi pripadajočimi deli (lokalne ceste). </t>
  </si>
  <si>
    <t>k.2.4.7</t>
  </si>
  <si>
    <t xml:space="preserve">Dobava, transport in izdelava asfaltnih površin - obrabno zaporne plasti bitumenskega betona AC 8 surf B50/70 A v debelini 5 cm, premaz stikov z bitumensko pasto DILAPLAST pri navezavi na obstoječi asfalt in zaris talnih označb z vsemi pripadajočimi deli (pločnik). </t>
  </si>
  <si>
    <t>k.2.4.8</t>
  </si>
  <si>
    <t>Nabava, dobava in vgradnja novih betonskih robnikov 15/25/100 ter postavitev v beton C16/20 in zalivanje stikov s cementno malto z vsemi pripadajočimi deli.</t>
  </si>
  <si>
    <t>SKUPAJ - Obnovitvena dela</t>
  </si>
  <si>
    <t>k.2.5.1</t>
  </si>
  <si>
    <t>Upravljalski nadzor (plin, TK, vodovod, kanalizacija) - obračun po dejansko opravljenih urah!</t>
  </si>
  <si>
    <t>ur</t>
  </si>
  <si>
    <t>k.2.5.2</t>
  </si>
  <si>
    <t>Projektantski nadzor - obračun po dejansko opravljenih urah!</t>
  </si>
  <si>
    <t>Skupaj - Ostala dela</t>
  </si>
  <si>
    <t>k.2</t>
  </si>
  <si>
    <t>SKUPAJ - Odpadna kanalizacija HP DZIR</t>
  </si>
  <si>
    <t>Interna kanalizacija DZIR</t>
  </si>
  <si>
    <t>k.3.1</t>
  </si>
  <si>
    <t>PREDDELA</t>
  </si>
  <si>
    <t>k.3.2</t>
  </si>
  <si>
    <t>ZEMELJSKA DELA</t>
  </si>
  <si>
    <t>k.3.3.</t>
  </si>
  <si>
    <t>KANALIZACIJA</t>
  </si>
  <si>
    <t>k.3.4</t>
  </si>
  <si>
    <t>OSTALO</t>
  </si>
  <si>
    <t>k.3</t>
  </si>
  <si>
    <t>INTERNA KANALIZACIJA</t>
  </si>
  <si>
    <t>k.3.1.</t>
  </si>
  <si>
    <t>PREDDELA:</t>
  </si>
  <si>
    <t>k.3.1.1</t>
  </si>
  <si>
    <t>GEODETSKA DELA</t>
  </si>
  <si>
    <t>k.3.1.1.1</t>
  </si>
  <si>
    <t>Zakoličba kanalizacije po točkah.</t>
  </si>
  <si>
    <t>točk</t>
  </si>
  <si>
    <t>GEODETSKA DELA -  SKUPAJ</t>
  </si>
  <si>
    <t>PREDDELA - SKUPAJ</t>
  </si>
  <si>
    <t>k.3.2.</t>
  </si>
  <si>
    <t>k.3.2.1</t>
  </si>
  <si>
    <t>IZKOPI, ZASIPI</t>
  </si>
  <si>
    <t>k.3.2.1.1</t>
  </si>
  <si>
    <t>Izkop zemljine III. kategorije za kanalizacijskI jarek in odvoz materiala na gradbeno deponijo. Globina izkopa  do 3,0m za kanalizacijo.</t>
  </si>
  <si>
    <t>k.3.2.1.2</t>
  </si>
  <si>
    <t>Izkop zemljine III. kategorije za ponikovalno polje in odvoz materiala na gradbeno deponijo. Globina izkopa  do 4,0m.</t>
  </si>
  <si>
    <t>k.3.2.1.3</t>
  </si>
  <si>
    <t>Ročni izkop jarka v terenu III.ktg. Z odmetavanjem ob robu izkopa. Ocena 5% celotnega izkopa</t>
  </si>
  <si>
    <t>k.3.2.1.4</t>
  </si>
  <si>
    <t>Odvoz viška materiala na trajno deponijo ter plačilom takse deponiranja.</t>
  </si>
  <si>
    <t>k.3.2.1.5</t>
  </si>
  <si>
    <t>Dobava nasipnega kamnitega materiala do 63 mm s planiranjem in strojnim utrjevanjem do 97 % po standardnem Proctorjevem postopku. Zasip pod ponikovalnim poljem je potrebno izvajati pazljivo v slojih po 30 cm, sočasno na vseh straneh.</t>
  </si>
  <si>
    <t>k.3.2.1.6</t>
  </si>
  <si>
    <t>Dobava zasipnega kamnitega materiala do 32 mm s planiranjem in strojnim utrjevanjem do 97 % po standardnem Proctorjevem postopku. Zasip ponikovalnega polja je potrebno izvajati pazljivo v slojih po 30 cm, sočasno na vseh straneh.</t>
  </si>
  <si>
    <t>k.3.2.1.7</t>
  </si>
  <si>
    <t>Dobava materialaz za izdelavo posteljice za položitev drenažnega polja 0-4mm s planiranjem in strojnim utrjevanjem do 97 % po standardnem Proctorjevem postopku. Posteljica se izdela v debelini 5 cm.</t>
  </si>
  <si>
    <t>k.3.2.1.8</t>
  </si>
  <si>
    <t>Izdelava zasipa kanalizacije z z izkopanim začasno deponiranim zemeljskim materialom. Zasip se utrjuje do 95% trdnosti po standardnem Proktorjevem postopku.</t>
  </si>
  <si>
    <t>k.3.2.1.9</t>
  </si>
  <si>
    <t>Izdelava zasipa ponikovalnega polja z z izkopanim začasno deponiranim zemeljskim materialom. Zasip se utrjuje do 95% trdnosti po standardnem Proktorjevem postopku in izvaja samo nad ponikovalnim poljem.</t>
  </si>
  <si>
    <t>Opomba: zasipi so upoštevani do spodnje kote zgornjega sloja zunanje ureditve</t>
  </si>
  <si>
    <t>IZKOPI - SKUPAJ</t>
  </si>
  <si>
    <t>k.3.2.2</t>
  </si>
  <si>
    <t>PLANUM DNA JARKA</t>
  </si>
  <si>
    <t>k.3.2.2.1</t>
  </si>
  <si>
    <t>Planiranje in valjanje dna jarka do 80 Mpa.</t>
  </si>
  <si>
    <t>PLANUM TEMELJNIH TAL - SKUPAJ</t>
  </si>
  <si>
    <t>k.3.2.3</t>
  </si>
  <si>
    <t>Betonska dela</t>
  </si>
  <si>
    <t>k.3.2.3.1</t>
  </si>
  <si>
    <t>Nabava, dobava in izdelava obbetoniranja kanalizacijskih PVC cevi, ki so položene do globine 1,5 m in vseh priključkov na javni kanal. Beton trdote C16/20.</t>
  </si>
  <si>
    <t>Opomba: zasipi so upoštevani do spodnje kote zgornjega ustroja</t>
  </si>
  <si>
    <t>BETONSKA DELA - SKUPAJ</t>
  </si>
  <si>
    <t>ZEMELJSKA DELA - SKUPAJ</t>
  </si>
  <si>
    <t>k.3.3.1</t>
  </si>
  <si>
    <t>JAŠKI, PESKOLOVI, PON. POLJE</t>
  </si>
  <si>
    <t>Opomba: Vsi jaški, peskolovi, se izvedejo skladno z detajli in tako, da se vgradi predpisan pokrov - po postavki k.3.3.1.5!</t>
  </si>
  <si>
    <t>k.3.3.1.1</t>
  </si>
  <si>
    <t>Nabava, dobava in vgradnja vgradnja revizijskega jašk iz poliestrskih cevi fi 60 cm, globine do 1,20 m na kanalu iz PVC cevi s s poglobljenim dnom z LTŽ pokrovom, nosilnosti 250 kN. Izvedba po detajlu.</t>
  </si>
  <si>
    <t>k.3.3.1.2</t>
  </si>
  <si>
    <t>Nabava, dobava in vgradnja revizijskega jaška iz poliesterskih cevi fi 80 cm, globine do 1,50 m na kanalu iz PVC cevi  in LTŽ pokrovom z zaklepom, fi 600 mm, nosilnosti 400 kN. Izvedba po detajlu.</t>
  </si>
  <si>
    <t>Nabava, dobava in vgradnja revizijskega jaška iz poliesterskih cevi fi 80 cm, globine do 1,50 m na kanalu iz PVC cevi  s poglobljenim dnom in LTŽ pokrovom z zaklepom, fi 600 mm, nosilnosti 400 kN. Izvedba po detajlu.</t>
  </si>
  <si>
    <t>k.3.3.1.3</t>
  </si>
  <si>
    <r>
      <rPr>
        <sz val="9"/>
        <rFont val="Arial"/>
        <family val="2"/>
        <charset val="1"/>
      </rPr>
      <t xml:space="preserve">Nabava, dobava in vgradnja peskolova iz betonskih cevi DN 100 cm (poglobitev 30 cm od kote iztoka), globine 1,00 m,  na jašku položen vročecinkana mreža (okenca 5x5cm) navarjana na okrogli L profil - zataknjena na rob, </t>
    </r>
    <r>
      <rPr>
        <u/>
        <sz val="9"/>
        <rFont val="Arial"/>
        <family val="2"/>
        <charset val="1"/>
      </rPr>
      <t xml:space="preserve">višinsko poravnana s terenom
</t>
    </r>
    <r>
      <rPr>
        <sz val="9"/>
        <rFont val="Arial"/>
        <family val="2"/>
        <charset val="1"/>
      </rPr>
      <t>- na mreži naloženi prani prodniki frakcije več kot 64mm, na betonski posteljici, na kanalu iz PVC cevi. Izvedba po detajlu arhitekture – D03-4.</t>
    </r>
  </si>
  <si>
    <t>k.3.3.1.4</t>
  </si>
  <si>
    <t xml:space="preserve">Nabava, dobava in vgradnja tipskega ponikovalnega polja ACO Stormbrixx s potrebnim volumnom 16m3. Z vsem potrebnim materialom za vgradnjo -Priključni in iztočni jašek s čistilnim pokrovom, zaščitni geotekstil za ovitje ponikovalnega polja in izvedbo sedimentacijske komore . </t>
  </si>
  <si>
    <t>k.3.3.1.5</t>
  </si>
  <si>
    <t xml:space="preserve">Nabava, dobava in vgradnja tipskega ponikovalnega polja ACO Stormbrixx s potrebnim volumnom 4m3. Z vsem potrebnim materialom za vgradnjo -Priključni in iztočni jašek s čistilnim pokrovom, zaščitni geotekstil za ovitje ponikovalnega polja in izvedbo sedimentacijske komore . </t>
  </si>
  <si>
    <t>k.3.3.1.6</t>
  </si>
  <si>
    <t>Nabava, dobava in vgradnja tipskega lovilca olj iz by-passom, kot naprimer ACO OLEOPATOR P, s povoznim pokrovom LTŽ nosilnost 400kN. V ceni so vklučena vsa dela za vgradnjo po navodilih proizvajalca( z dodatnim izkopom in pripravo za vgradnjo in zasipi…)</t>
  </si>
  <si>
    <t>ACO OLEOPATOR P, nazivne velikosti 3 l/s, skupni pretok 15 l/s ali enakovredno</t>
  </si>
  <si>
    <t>k.3.3.2</t>
  </si>
  <si>
    <t>CEVI</t>
  </si>
  <si>
    <t>k.3.3.2.1</t>
  </si>
  <si>
    <t>Nabava, dobava in vgradnja PVC SN 8 kanalizacijskih cevi, stiki so izvedeni skladno z navodili proizvajalca.  Polagane v beton in polno obetonirati skladno z navodili proizvajalca, skupaj z vsemi spojkami, koleni in ostalim tesnilnim materialom (beton C16/20 zajet v postavki k.3.2.3.1). Polaganje po detajlu.</t>
  </si>
  <si>
    <t>PVC 110</t>
  </si>
  <si>
    <t>PVC 160</t>
  </si>
  <si>
    <t>PVC 200</t>
  </si>
  <si>
    <t>Nabava, dobava in vgradnja PVC SN 8 kanalizacijskih cevi, stiki so izvedeni skladno z navodili proizvajalca.  Polagane v beton in polno obetonirati skladno z navodili proizvajalca, skupaj z vsemi spojkami, koleni in ostalim tesnilnim materialom (beton C16/20 zajet v postavki k.3.2.3.1). Cevi so sidrane v talno pološčo objekta, sidra fi 6mm na 50cm. Polaganje po detajlu.</t>
  </si>
  <si>
    <t>PVC 125</t>
  </si>
  <si>
    <t>k.3.3.2.3</t>
  </si>
  <si>
    <t>Izdelava priključka PVC cevi na obst. PVC cev cev. Izvedba po detajlu.</t>
  </si>
  <si>
    <t>CEVI, IZTOKI - SKUPAJ</t>
  </si>
  <si>
    <t>KANALIZACIJA - SKUPAJ</t>
  </si>
  <si>
    <t>k.3.4.</t>
  </si>
  <si>
    <t>OSTALO:</t>
  </si>
  <si>
    <t>k.3.4.1</t>
  </si>
  <si>
    <t>Pregled in čiščenje kanala po končanih delih.</t>
  </si>
  <si>
    <t>k.3.4.2</t>
  </si>
  <si>
    <t>Tlačni preizkus vodotesnosti položenih  PVC in NL kanalizacijskih cevi  po standardu SIST EN 1610.</t>
  </si>
  <si>
    <t>k.3.4.3</t>
  </si>
  <si>
    <t>Izdelava prečnega križanja z obstoječimi komunalnimi vodi z izdelavo ustrezne zaščite in varovanja proti lomu. Pazljivi ročni odkop, ročno obsutje (10 cm nad temenom) z vsemi pripadajočimi deli na celotni širini izkopa l=do 2,5 m. V primeru poškodbe komunalnega voda je izvajalec dolžan, po navodilih upravljalca, zadevo sanirati. Za obračun mora izvajalec predložiti slike križanj.</t>
  </si>
  <si>
    <t>OSTALO -  SKUPAJ</t>
  </si>
  <si>
    <t>k.3.</t>
  </si>
  <si>
    <t>UVODNE OPOMBE POPISA</t>
  </si>
  <si>
    <t>Legenda:</t>
  </si>
  <si>
    <t>SD</t>
  </si>
  <si>
    <t>soliterno drevo: gojeno v širšem razmiku, pomembna tudi širina krošnje</t>
  </si>
  <si>
    <t>DD</t>
  </si>
  <si>
    <t xml:space="preserve">drevoredno drevo: </t>
  </si>
  <si>
    <t>VDD</t>
  </si>
  <si>
    <t xml:space="preserve">več debelno drevo: </t>
  </si>
  <si>
    <t>SG</t>
  </si>
  <si>
    <t>solitrna grmovnica; &gt; 3xpr, gojeno v širšem razmiku, pomembna tudi širina krošnje</t>
  </si>
  <si>
    <t>3xpr</t>
  </si>
  <si>
    <t>3 x presajeno</t>
  </si>
  <si>
    <t>ŽK</t>
  </si>
  <si>
    <t xml:space="preserve">žičnata košara </t>
  </si>
  <si>
    <t>18/20</t>
  </si>
  <si>
    <t>obseg debla v cm v prsni višini</t>
  </si>
  <si>
    <t>VK</t>
  </si>
  <si>
    <t>višina rastline ob sajenju v cm</t>
  </si>
  <si>
    <t>ŠK</t>
  </si>
  <si>
    <t>širina krošnje ob sajenju v cm</t>
  </si>
  <si>
    <t>C9</t>
  </si>
  <si>
    <t>kontejner kvadraten 9 cm</t>
  </si>
  <si>
    <t>ENOTA</t>
  </si>
  <si>
    <t>skupaj CENA</t>
  </si>
  <si>
    <t>B</t>
  </si>
  <si>
    <t>DREVESA</t>
  </si>
  <si>
    <t>Življenski prostor za drevesa mora biti pripravljen pred saditvijo in je obdelan v načrtu:  3/2. Načrt zunanje, prometne ureditve in kanalizacije, št. načrta 46/2017, Standard d.o.o.</t>
  </si>
  <si>
    <t>Listopadno drevnino je potrebno saditi v času mirovanja. Rastline v zabojnikih lahko sadimo vse leto. Sadilne jame je potrebno izkopati v 1,5-kratnemu premeru koreninske grude. Pred vstavitvijo sadike se doda založno gnojilo. Po vstavitvi sadik je potrebno odpreti vozle zaščitne tkanine za grude in odstraniti žico z zgornjega dela grude. Na vseh straneh grude je potrebno zapolniti z zemljo in potlačiti in močno namočiti z vodo. Vsaki sadiki drevja se doda zaščitno oporo – 3 oporne količke, ki morajo biti zgoraj povezani med seboj v togo celoto. Teren se po saditvi fino splanira. Izvesti je potrebno zalivalne jamice, ki morajo biti izdelane tako, da voda teče k rastlini. Na področju, kjer bo zastirka lomljenec 8/16, je potrebno nad zemljo dodati geotekstil 150g/m2, in lomljenec v debelini 10 cm, ki pa ne sme biti uvaljan. Pod lipo se kot zastirka na geotekstil doda prod 8/16 v debelini 5 cm.</t>
  </si>
  <si>
    <t xml:space="preserve"> </t>
  </si>
  <si>
    <t>B/1.</t>
  </si>
  <si>
    <t>Nabava dreves po načrtu in dobava z nakladanjem v drevesnici  s transportom do mesta vsaditve. Drevesa morajo ustrezati vrstni sestavi, velikosti in številu poganjkov, kot je določeno v načrtu.</t>
  </si>
  <si>
    <t>TIPL</t>
  </si>
  <si>
    <t>Tilia platyphyllos</t>
  </si>
  <si>
    <t>SD, 5 xpr, Extra, ŽK, 40/45, VK: 500-700, ŠK 300-400</t>
  </si>
  <si>
    <t>GLTS</t>
  </si>
  <si>
    <t>Gleditsia triacanthos 'Sunburst'</t>
  </si>
  <si>
    <t>DD, 3 xpr, ŽK, 18/20, VK: 350-400; Š K 200-250</t>
  </si>
  <si>
    <t>ACPL</t>
  </si>
  <si>
    <t>Acer platanoides</t>
  </si>
  <si>
    <t>DD, 3 xpr, ŽK, 18/20, VK: 350-400; Š K 150-200</t>
  </si>
  <si>
    <t>B/2.</t>
  </si>
  <si>
    <t xml:space="preserve">Izkop in priprava jam 1,5x premera bale, pognojitev in posaditev novih dreves z zasipanjem jam, odvozom odvečnega materiala, s planiranjem po končanih delih z izdelavo zalivalnih jamic in ostalimi pomožnimi deli. Vsaki sadiki drevja se doda zaščitno oporo – 3 oporne količke, ki morajo biti zgoraj povezani med seboj v togo celoto. Razporeditev dreves po površinskem saditvenem  načrtu. </t>
  </si>
  <si>
    <t>C.</t>
  </si>
  <si>
    <t>KOVINSKA OBROBA</t>
  </si>
  <si>
    <t>Izvedba obrobe grede saditve grmovnic iz linijskega kovinskega robnika (npr. Hauraton LINEFIX Super ali podobno), ki se ga vgradi potopljenega v teren v krožnici posameznega območja grmovnic. Sidranje s tipskimi sidri (žeblji), ki zagotavljajo stabilen potek linije in robnika. Zgornji rob robnika mora biti višinsko uravnan z zgornjim robom asfalta. Fi 300 cm. Komplet.</t>
  </si>
  <si>
    <t>D</t>
  </si>
  <si>
    <t>POPENJAVKA</t>
  </si>
  <si>
    <t>V skladu z DIN 18 915 je potrebno pripraviti vegetacijski nosilni sloj in po potrebi tudi teren. Listopadno drevnino je potrebno saditi v času mirovanja. Rastline v zabojnikih lahko sadimo vse leto. Sadilne jame je potrebno izkopati v 1,5-kratnemu premeru koreninske grude. Pred vstavitvijo sadike se doda založno gnojilo. Na vseh straneh grude je potrebno zapolniti z zemljo in potlačiti in močno namočiti z vodo. Po saditvi se teren fino splanira in izvede zastirka v debelini min. 5 cm iz drobljenega lubja iglavcev po celotni površini korita; vsa korita. Zgornji rob zastirke mora biti uravnan z zgornjim robom korita.</t>
  </si>
  <si>
    <t>D/1.</t>
  </si>
  <si>
    <t>Nabava popenjavk po načrtu in dobava z nakladanjem v drevesnici  s transportom do mesta vsaditve. Rastline morajo ustrezati vrstni sestavi, velikosti in številu poganjkov, kot je določeno v načrtu.</t>
  </si>
  <si>
    <t>HEHE</t>
  </si>
  <si>
    <t>Hedera helix</t>
  </si>
  <si>
    <t>VK: 80-100, vsaj 3 poganjki</t>
  </si>
  <si>
    <t>PAQU</t>
  </si>
  <si>
    <t>Parthenocissus quinquefolia</t>
  </si>
  <si>
    <t>VK: 60-100, vsaj 3 poganjki</t>
  </si>
  <si>
    <t>D/2.</t>
  </si>
  <si>
    <t xml:space="preserve">Izkop in priprava jam 1,5x premera bale/lončka, pognojitev in posaditev novih rastlin, z zasipanjem jam, odvozom odvečnega materiala, s planiranjem po končanih delih in ostalimi pomožnimi deli. Razporeditev rastlin po površinskem saditvenem  načrtu. </t>
  </si>
  <si>
    <t>VK: 20-30, vsaj 3 poganjki</t>
  </si>
  <si>
    <t>VK: 60-80-100, vsaj 3 poganjki</t>
  </si>
  <si>
    <t>G.</t>
  </si>
  <si>
    <t>TRATA</t>
  </si>
  <si>
    <t>Življenski prostor za tratomora biti pripravljen pred setvijo in je obdelan v načrtu:  3/2. Načrt zunanje, prometne ureditve in kanalizacije, št. načrta 46/2017, Standard d.o.o.</t>
  </si>
  <si>
    <t>Travnata površina mora biti pripravljena v skladu z popisom v tehničnem poročilu: 15 cm  humozne zemlje,   20 cm peščene rjave zemlje I.kategorije, pod tem nasutje peščene zemljine (lahko izkopan teren).</t>
  </si>
  <si>
    <t>Površino je potrebno fino zrahljati pred setvijo. Sejati je možno le na uležanih površinah.</t>
  </si>
  <si>
    <t>G/1</t>
  </si>
  <si>
    <t>Nabava in dobava ustrezne travne mešanice npr.: “Bled” Semenarne Ljubljana ali enakovredno oziroma "Opatija" Semenarne Ljubljana ali enakovredno za travo na grušču</t>
  </si>
  <si>
    <t>zelenice v raščenem terenu</t>
  </si>
  <si>
    <t>zelenice na grušču</t>
  </si>
  <si>
    <t>G/2</t>
  </si>
  <si>
    <t>Fino zrahljanje površine pred setvijo. Po potrebi odstranitev plevela in kamnov s premerom &gt;5 cm.</t>
  </si>
  <si>
    <r>
      <rPr>
        <sz val="10"/>
        <rFont val="Times New Roman"/>
        <family val="1"/>
        <charset val="238"/>
      </rPr>
      <t xml:space="preserve">Strojna setev semen za trate. </t>
    </r>
    <r>
      <rPr>
        <sz val="20"/>
        <rFont val="Times New Roman"/>
        <family val="1"/>
        <charset val="238"/>
      </rPr>
      <t xml:space="preserve"> </t>
    </r>
    <r>
      <rPr>
        <sz val="10"/>
        <rFont val="Times New Roman"/>
        <family val="1"/>
        <charset val="238"/>
      </rPr>
      <t xml:space="preserve">Nizko podkopanje (ne globlje kot 1 cm!) in potlačenje posejane površine. Po setvi se površine zalije, orosi z vodo v čim bolj drobnih kapljicah. </t>
    </r>
  </si>
  <si>
    <t>ZASADITVE IN ZATRAVITVE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</si>
</sst>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0\ _S_I_T;\-#,##0.00\ _S_I_T"/>
    <numFmt numFmtId="165" formatCode="#,##0.000"/>
    <numFmt numFmtId="166" formatCode="#,##0.0"/>
    <numFmt numFmtId="167" formatCode="d/m/yyyy"/>
    <numFmt numFmtId="168" formatCode="0.0"/>
    <numFmt numFmtId="169" formatCode="#,##0.00&quot; €&quot;"/>
    <numFmt numFmtId="170" formatCode="_-* #,##0.00&quot; €&quot;_-;\-* #,##0.00&quot; €&quot;_-;_-* \-??&quot; €&quot;_-;_-@_-"/>
    <numFmt numFmtId="171" formatCode="#,##0.00\ [$€-1]"/>
    <numFmt numFmtId="172" formatCode="_-* #,##0.00\ _€_-;\-* #,##0.00\ _€_-;_-* \-??\ _€_-;_-@_-"/>
  </numFmts>
  <fonts count="56">
    <font>
      <sz val="11"/>
      <color rgb="FF000000"/>
      <name val="Calibri"/>
      <family val="2"/>
      <charset val="238"/>
    </font>
    <font>
      <sz val="10"/>
      <name val="Calibri"/>
      <family val="2"/>
      <charset val="238"/>
    </font>
    <font>
      <sz val="8"/>
      <name val="Calibri"/>
      <family val="2"/>
      <charset val="238"/>
    </font>
    <font>
      <b/>
      <sz val="12"/>
      <name val="Calibri"/>
      <family val="2"/>
      <charset val="238"/>
    </font>
    <font>
      <b/>
      <sz val="10"/>
      <name val="Calibri"/>
      <family val="2"/>
      <charset val="238"/>
    </font>
    <font>
      <b/>
      <sz val="8"/>
      <name val="Calibri"/>
      <family val="2"/>
      <charset val="238"/>
    </font>
    <font>
      <sz val="10"/>
      <name val="Arial"/>
      <family val="2"/>
      <charset val="1"/>
    </font>
    <font>
      <b/>
      <sz val="10"/>
      <name val="Arial"/>
      <family val="2"/>
      <charset val="1"/>
    </font>
    <font>
      <sz val="10"/>
      <name val="Arial CE"/>
      <family val="2"/>
      <charset val="238"/>
    </font>
    <font>
      <sz val="10"/>
      <name val="Arial"/>
      <family val="2"/>
      <charset val="238"/>
    </font>
    <font>
      <sz val="11"/>
      <name val="Calibri"/>
      <family val="2"/>
      <charset val="238"/>
    </font>
    <font>
      <b/>
      <sz val="12"/>
      <name val="Arial"/>
      <family val="2"/>
      <charset val="238"/>
    </font>
    <font>
      <sz val="9"/>
      <name val="Arial"/>
      <family val="2"/>
      <charset val="238"/>
    </font>
    <font>
      <b/>
      <sz val="10"/>
      <name val="Arial"/>
      <family val="2"/>
      <charset val="238"/>
    </font>
    <font>
      <b/>
      <sz val="8"/>
      <name val="Arial"/>
      <family val="2"/>
      <charset val="238"/>
    </font>
    <font>
      <b/>
      <sz val="11"/>
      <name val="Arial"/>
      <family val="2"/>
      <charset val="238"/>
    </font>
    <font>
      <sz val="10"/>
      <name val="Arial CE"/>
      <charset val="238"/>
    </font>
    <font>
      <sz val="11"/>
      <name val="Arial"/>
      <family val="2"/>
      <charset val="238"/>
    </font>
    <font>
      <sz val="9"/>
      <name val="Arial CE"/>
      <family val="2"/>
      <charset val="238"/>
    </font>
    <font>
      <sz val="9"/>
      <name val="SLO Arial"/>
      <family val="2"/>
      <charset val="1"/>
    </font>
    <font>
      <sz val="9"/>
      <name val="Arial CE"/>
      <family val="2"/>
      <charset val="1"/>
    </font>
    <font>
      <b/>
      <sz val="9"/>
      <name val="Arial CE"/>
      <family val="2"/>
      <charset val="238"/>
    </font>
    <font>
      <sz val="9"/>
      <name val="SLO Arial"/>
      <charset val="238"/>
    </font>
    <font>
      <sz val="9"/>
      <name val="Arial"/>
      <family val="2"/>
      <charset val="1"/>
    </font>
    <font>
      <b/>
      <sz val="9"/>
      <name val="Arial"/>
      <family val="2"/>
      <charset val="1"/>
    </font>
    <font>
      <b/>
      <sz val="9"/>
      <name val="SLO Arial"/>
      <family val="2"/>
      <charset val="1"/>
    </font>
    <font>
      <b/>
      <sz val="9"/>
      <name val="Arial CE"/>
      <family val="2"/>
      <charset val="1"/>
    </font>
    <font>
      <b/>
      <sz val="9"/>
      <name val="SLO Arial"/>
      <charset val="1"/>
    </font>
    <font>
      <i/>
      <sz val="9"/>
      <name val="Arial CE"/>
      <charset val="1"/>
    </font>
    <font>
      <b/>
      <sz val="9"/>
      <name val="SLO Arial"/>
      <charset val="238"/>
    </font>
    <font>
      <i/>
      <sz val="9"/>
      <name val="Arial CE"/>
      <family val="2"/>
      <charset val="238"/>
    </font>
    <font>
      <i/>
      <sz val="9"/>
      <name val="SLO Arial"/>
      <charset val="1"/>
    </font>
    <font>
      <b/>
      <sz val="9"/>
      <color rgb="FFFF0000"/>
      <name val="Arial CE"/>
      <family val="2"/>
      <charset val="238"/>
    </font>
    <font>
      <u/>
      <sz val="9"/>
      <name val="Arial CE"/>
      <family val="2"/>
      <charset val="238"/>
    </font>
    <font>
      <b/>
      <sz val="9"/>
      <name val="Arial CE"/>
      <charset val="238"/>
    </font>
    <font>
      <i/>
      <sz val="9"/>
      <name val="Arial CE"/>
      <family val="2"/>
      <charset val="1"/>
    </font>
    <font>
      <i/>
      <sz val="9"/>
      <name val="SLO Arial"/>
      <family val="2"/>
      <charset val="1"/>
    </font>
    <font>
      <sz val="8"/>
      <name val="Arial CE"/>
      <family val="2"/>
      <charset val="238"/>
    </font>
    <font>
      <sz val="8"/>
      <name val="Arial"/>
      <family val="2"/>
      <charset val="238"/>
    </font>
    <font>
      <sz val="8"/>
      <name val="SLO Arial"/>
      <family val="2"/>
      <charset val="1"/>
    </font>
    <font>
      <i/>
      <sz val="8"/>
      <name val="SLO Arial"/>
      <family val="2"/>
      <charset val="1"/>
    </font>
    <font>
      <u/>
      <sz val="9"/>
      <name val="Arial"/>
      <family val="2"/>
      <charset val="1"/>
    </font>
    <font>
      <b/>
      <sz val="9"/>
      <name val="Arial"/>
      <family val="2"/>
      <charset val="238"/>
    </font>
    <font>
      <i/>
      <sz val="10"/>
      <name val="Arial"/>
      <family val="2"/>
      <charset val="238"/>
    </font>
    <font>
      <i/>
      <sz val="9"/>
      <name val="Arial"/>
      <family val="2"/>
      <charset val="1"/>
    </font>
    <font>
      <sz val="11"/>
      <name val="Times New Roman"/>
      <family val="1"/>
      <charset val="238"/>
    </font>
    <font>
      <b/>
      <sz val="10"/>
      <name val="Times New Roman"/>
      <family val="1"/>
      <charset val="238"/>
    </font>
    <font>
      <sz val="10"/>
      <name val="Times New Roman"/>
      <family val="1"/>
      <charset val="238"/>
    </font>
    <font>
      <sz val="10"/>
      <color rgb="FF000000"/>
      <name val="Times New Roman"/>
      <family val="1"/>
      <charset val="238"/>
    </font>
    <font>
      <b/>
      <i/>
      <sz val="10"/>
      <color rgb="FF000000"/>
      <name val="Times New Roman"/>
      <family val="1"/>
      <charset val="238"/>
    </font>
    <font>
      <b/>
      <sz val="10"/>
      <color rgb="FF000000"/>
      <name val="Times New Roman"/>
      <family val="1"/>
      <charset val="238"/>
    </font>
    <font>
      <sz val="8"/>
      <name val="Times New Roman CE"/>
      <family val="1"/>
      <charset val="238"/>
    </font>
    <font>
      <sz val="8"/>
      <name val="Times New Roman"/>
      <family val="1"/>
      <charset val="238"/>
    </font>
    <font>
      <sz val="12"/>
      <name val="Times New Roman"/>
      <family val="1"/>
      <charset val="238"/>
    </font>
    <font>
      <sz val="20"/>
      <name val="Times New Roman"/>
      <family val="1"/>
      <charset val="238"/>
    </font>
    <font>
      <sz val="11"/>
      <color rgb="FF000000"/>
      <name val="Calibri"/>
      <family val="2"/>
      <charset val="238"/>
    </font>
  </fonts>
  <fills count="5">
    <fill>
      <patternFill patternType="none"/>
    </fill>
    <fill>
      <patternFill patternType="gray125"/>
    </fill>
    <fill>
      <patternFill patternType="solid">
        <fgColor rgb="FFA6A6A6"/>
        <bgColor rgb="FFC0C0C0"/>
      </patternFill>
    </fill>
    <fill>
      <patternFill patternType="solid">
        <fgColor rgb="FFC0C0C0"/>
        <bgColor rgb="FFA6A6A6"/>
      </patternFill>
    </fill>
    <fill>
      <patternFill patternType="solid">
        <fgColor rgb="FFDEE2D4"/>
        <bgColor rgb="FFCCFFCC"/>
      </patternFill>
    </fill>
  </fills>
  <borders count="19">
    <border>
      <left/>
      <right/>
      <top/>
      <bottom/>
      <diagonal/>
    </border>
    <border>
      <left style="medium">
        <color auto="1"/>
      </left>
      <right style="medium">
        <color auto="1"/>
      </right>
      <top style="medium">
        <color auto="1"/>
      </top>
      <bottom style="medium">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right style="thin">
        <color auto="1"/>
      </right>
      <top/>
      <bottom/>
      <diagonal/>
    </border>
    <border>
      <left/>
      <right style="thin">
        <color auto="1"/>
      </right>
      <top/>
      <bottom style="double">
        <color auto="1"/>
      </bottom>
      <diagonal/>
    </border>
    <border>
      <left style="thin">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auto="1"/>
      </left>
      <right/>
      <top/>
      <bottom/>
      <diagonal/>
    </border>
    <border>
      <left/>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172" fontId="55" fillId="0" borderId="0"/>
    <xf numFmtId="170" fontId="55" fillId="0" borderId="0"/>
    <xf numFmtId="0" fontId="55" fillId="0" borderId="0"/>
  </cellStyleXfs>
  <cellXfs count="563">
    <xf numFmtId="0" fontId="0" fillId="0" borderId="0" xfId="0"/>
    <xf numFmtId="0" fontId="1" fillId="0" borderId="0" xfId="3" applyFont="1"/>
    <xf numFmtId="49" fontId="2" fillId="0" borderId="0" xfId="3" applyNumberFormat="1" applyFont="1" applyBorder="1" applyAlignment="1" applyProtection="1">
      <alignment horizontal="center"/>
    </xf>
    <xf numFmtId="0" fontId="2" fillId="0" borderId="0" xfId="3" applyFont="1" applyBorder="1" applyAlignment="1" applyProtection="1">
      <alignment horizontal="left" vertical="top" wrapText="1"/>
    </xf>
    <xf numFmtId="0" fontId="2" fillId="0" borderId="0" xfId="3" applyFont="1" applyBorder="1" applyAlignment="1" applyProtection="1">
      <alignment horizontal="center"/>
    </xf>
    <xf numFmtId="0" fontId="2" fillId="0" borderId="0" xfId="3" applyFont="1" applyBorder="1" applyProtection="1"/>
    <xf numFmtId="0" fontId="3" fillId="0" borderId="0" xfId="3" applyFont="1" applyBorder="1" applyAlignment="1" applyProtection="1">
      <alignment horizontal="left" vertical="top" wrapText="1"/>
    </xf>
    <xf numFmtId="0" fontId="4" fillId="0" borderId="0" xfId="3" applyFont="1" applyBorder="1" applyAlignment="1" applyProtection="1">
      <alignment horizontal="center" vertical="top" wrapText="1"/>
    </xf>
    <xf numFmtId="49" fontId="5" fillId="0" borderId="1" xfId="3" applyNumberFormat="1" applyFont="1" applyBorder="1" applyAlignment="1" applyProtection="1">
      <alignment horizontal="center" vertical="center"/>
    </xf>
    <xf numFmtId="164" fontId="5" fillId="0" borderId="1" xfId="3" applyNumberFormat="1" applyFont="1" applyBorder="1" applyAlignment="1" applyProtection="1">
      <alignment horizontal="left" vertical="center"/>
    </xf>
    <xf numFmtId="164" fontId="5" fillId="0" borderId="1" xfId="3" applyNumberFormat="1" applyFont="1" applyBorder="1" applyAlignment="1" applyProtection="1">
      <alignment horizontal="center" vertical="center"/>
    </xf>
    <xf numFmtId="0" fontId="5" fillId="0" borderId="1" xfId="3" applyFont="1" applyBorder="1" applyAlignment="1" applyProtection="1">
      <alignment horizontal="center" vertical="center"/>
    </xf>
    <xf numFmtId="49" fontId="1" fillId="0" borderId="1" xfId="3" applyNumberFormat="1" applyFont="1" applyBorder="1" applyAlignment="1" applyProtection="1">
      <alignment horizontal="center" vertical="top"/>
    </xf>
    <xf numFmtId="0" fontId="1" fillId="0" borderId="1" xfId="3" applyFont="1" applyBorder="1" applyAlignment="1" applyProtection="1">
      <alignment horizontal="left" vertical="top" wrapText="1"/>
    </xf>
    <xf numFmtId="0" fontId="1" fillId="0" borderId="1" xfId="3" applyFont="1" applyBorder="1" applyProtection="1"/>
    <xf numFmtId="4" fontId="1" fillId="0" borderId="1" xfId="3" applyNumberFormat="1" applyFont="1" applyBorder="1" applyProtection="1"/>
    <xf numFmtId="4" fontId="1" fillId="0" borderId="1" xfId="3" applyNumberFormat="1" applyFont="1" applyBorder="1" applyAlignment="1" applyProtection="1">
      <alignment vertical="center"/>
    </xf>
    <xf numFmtId="49" fontId="1" fillId="0" borderId="1" xfId="3" applyNumberFormat="1" applyFont="1" applyBorder="1" applyProtection="1"/>
    <xf numFmtId="0" fontId="4" fillId="0" borderId="1" xfId="3" applyFont="1" applyBorder="1" applyAlignment="1" applyProtection="1">
      <alignment horizontal="left" vertical="center" wrapText="1"/>
    </xf>
    <xf numFmtId="4" fontId="4" fillId="0" borderId="1" xfId="3" applyNumberFormat="1" applyFont="1" applyBorder="1" applyAlignment="1" applyProtection="1">
      <alignment vertical="center"/>
    </xf>
    <xf numFmtId="49" fontId="2" fillId="0" borderId="0" xfId="3" applyNumberFormat="1" applyFont="1" applyProtection="1"/>
    <xf numFmtId="0" fontId="2" fillId="0" borderId="0" xfId="3" applyFont="1" applyAlignment="1" applyProtection="1">
      <alignment horizontal="left" vertical="top" wrapText="1"/>
    </xf>
    <xf numFmtId="0" fontId="2" fillId="0" borderId="0" xfId="3" applyFont="1" applyProtection="1"/>
    <xf numFmtId="49" fontId="2" fillId="0" borderId="0" xfId="3" applyNumberFormat="1" applyFont="1" applyBorder="1" applyProtection="1"/>
    <xf numFmtId="0" fontId="4" fillId="0" borderId="0" xfId="3" applyFont="1" applyProtection="1"/>
    <xf numFmtId="0" fontId="6" fillId="0" borderId="0" xfId="0" applyFont="1" applyBorder="1" applyProtection="1"/>
    <xf numFmtId="0" fontId="6" fillId="0" borderId="0" xfId="0" applyFont="1" applyBorder="1"/>
    <xf numFmtId="4" fontId="7" fillId="0" borderId="2" xfId="0" applyNumberFormat="1" applyFont="1" applyBorder="1" applyAlignment="1" applyProtection="1">
      <alignment horizontal="left" vertical="top"/>
    </xf>
    <xf numFmtId="4" fontId="7" fillId="0" borderId="2" xfId="0" applyNumberFormat="1" applyFont="1" applyBorder="1" applyAlignment="1" applyProtection="1">
      <alignment horizontal="right" vertical="top"/>
    </xf>
    <xf numFmtId="4" fontId="7" fillId="0" borderId="0" xfId="0" applyNumberFormat="1" applyFont="1" applyAlignment="1" applyProtection="1">
      <alignment horizontal="left" vertical="top"/>
    </xf>
    <xf numFmtId="4" fontId="7" fillId="0" borderId="0" xfId="0" applyNumberFormat="1" applyFont="1" applyAlignment="1" applyProtection="1">
      <alignment horizontal="right" vertical="top"/>
    </xf>
    <xf numFmtId="4" fontId="6" fillId="0" borderId="0" xfId="0" applyNumberFormat="1" applyFont="1" applyBorder="1" applyAlignment="1" applyProtection="1">
      <alignment horizontal="left" vertical="top"/>
    </xf>
    <xf numFmtId="4" fontId="6" fillId="0" borderId="0" xfId="0" applyNumberFormat="1" applyFont="1" applyAlignment="1" applyProtection="1">
      <alignment horizontal="right" vertical="top"/>
    </xf>
    <xf numFmtId="4" fontId="6" fillId="0" borderId="0" xfId="0" applyNumberFormat="1" applyFont="1" applyAlignment="1" applyProtection="1">
      <alignment horizontal="left" vertical="top"/>
    </xf>
    <xf numFmtId="0" fontId="6" fillId="0" borderId="0" xfId="0" applyFont="1" applyBorder="1" applyAlignment="1" applyProtection="1">
      <alignment horizontal="left" vertical="top" wrapText="1"/>
    </xf>
    <xf numFmtId="4" fontId="6" fillId="0" borderId="3" xfId="0" applyNumberFormat="1" applyFont="1" applyBorder="1" applyAlignment="1" applyProtection="1">
      <alignment horizontal="left" vertical="top"/>
    </xf>
    <xf numFmtId="0" fontId="6" fillId="0" borderId="3" xfId="0" applyFont="1" applyBorder="1" applyAlignment="1" applyProtection="1">
      <alignment horizontal="left" vertical="top" wrapText="1"/>
    </xf>
    <xf numFmtId="4" fontId="6" fillId="0" borderId="3" xfId="0" applyNumberFormat="1" applyFont="1" applyBorder="1" applyAlignment="1" applyProtection="1">
      <alignment horizontal="right" vertical="top"/>
    </xf>
    <xf numFmtId="4" fontId="7" fillId="0" borderId="0" xfId="0" applyNumberFormat="1" applyFont="1" applyBorder="1" applyAlignment="1" applyProtection="1">
      <alignment horizontal="left" vertical="top"/>
    </xf>
    <xf numFmtId="4" fontId="7" fillId="0" borderId="0" xfId="0" applyNumberFormat="1" applyFont="1" applyBorder="1" applyAlignment="1" applyProtection="1">
      <alignment horizontal="right" vertical="top"/>
    </xf>
    <xf numFmtId="4" fontId="6" fillId="0" borderId="0" xfId="0" applyNumberFormat="1" applyFont="1" applyBorder="1" applyAlignment="1" applyProtection="1">
      <alignment horizontal="right" vertical="top"/>
    </xf>
    <xf numFmtId="4" fontId="7" fillId="0" borderId="4" xfId="0" applyNumberFormat="1" applyFont="1" applyBorder="1" applyAlignment="1" applyProtection="1">
      <alignment horizontal="left" vertical="top"/>
    </xf>
    <xf numFmtId="4" fontId="7" fillId="0" borderId="4" xfId="0" applyNumberFormat="1" applyFont="1" applyBorder="1" applyAlignment="1" applyProtection="1">
      <alignment horizontal="right" vertical="top"/>
    </xf>
    <xf numFmtId="4" fontId="6" fillId="0" borderId="0" xfId="0" applyNumberFormat="1" applyFont="1" applyAlignment="1" applyProtection="1">
      <alignment horizontal="right" vertical="top"/>
      <protection locked="0"/>
    </xf>
    <xf numFmtId="4" fontId="6" fillId="0" borderId="0" xfId="0" applyNumberFormat="1" applyFont="1" applyAlignment="1">
      <alignment horizontal="right" vertical="top"/>
    </xf>
    <xf numFmtId="0" fontId="6" fillId="0" borderId="0" xfId="3" applyFont="1" applyBorder="1" applyAlignment="1" applyProtection="1">
      <alignment horizontal="left" vertical="top" wrapText="1"/>
    </xf>
    <xf numFmtId="49" fontId="6" fillId="0" borderId="0" xfId="3" applyNumberFormat="1" applyFont="1" applyBorder="1" applyAlignment="1" applyProtection="1">
      <alignment horizontal="right" vertical="top"/>
    </xf>
    <xf numFmtId="0" fontId="6" fillId="0" borderId="0" xfId="3" applyFont="1" applyBorder="1" applyAlignment="1">
      <alignment horizontal="left" vertical="center"/>
    </xf>
    <xf numFmtId="0" fontId="6" fillId="0" borderId="0" xfId="3" applyFont="1"/>
    <xf numFmtId="4" fontId="6" fillId="0" borderId="0" xfId="0" applyNumberFormat="1" applyFont="1" applyAlignment="1" applyProtection="1">
      <alignment horizontal="left"/>
    </xf>
    <xf numFmtId="4" fontId="6" fillId="0" borderId="0" xfId="0" applyNumberFormat="1" applyFont="1" applyAlignment="1" applyProtection="1">
      <alignment horizontal="left" wrapText="1"/>
    </xf>
    <xf numFmtId="4" fontId="6" fillId="0" borderId="0" xfId="0" applyNumberFormat="1" applyFont="1" applyAlignment="1" applyProtection="1">
      <alignment horizontal="right"/>
    </xf>
    <xf numFmtId="0" fontId="6" fillId="0" borderId="0" xfId="0" applyFont="1" applyBorder="1" applyAlignment="1"/>
    <xf numFmtId="4" fontId="6" fillId="0" borderId="0" xfId="0" applyNumberFormat="1" applyFont="1" applyAlignment="1">
      <alignment horizontal="right"/>
    </xf>
    <xf numFmtId="4" fontId="7" fillId="0" borderId="0" xfId="0" applyNumberFormat="1" applyFont="1" applyAlignment="1" applyProtection="1">
      <alignment horizontal="left"/>
    </xf>
    <xf numFmtId="0" fontId="6" fillId="0" borderId="0" xfId="0" applyFont="1" applyBorder="1" applyAlignment="1" applyProtection="1">
      <alignment horizontal="left" wrapText="1"/>
    </xf>
    <xf numFmtId="4" fontId="6" fillId="0" borderId="0" xfId="3" applyNumberFormat="1" applyFont="1" applyAlignment="1" applyProtection="1">
      <alignment horizontal="right" vertical="top"/>
    </xf>
    <xf numFmtId="4" fontId="6" fillId="0" borderId="0" xfId="3" applyNumberFormat="1" applyFont="1" applyAlignment="1" applyProtection="1">
      <alignment horizontal="right" vertical="top"/>
      <protection locked="0"/>
    </xf>
    <xf numFmtId="0" fontId="6" fillId="0" borderId="0" xfId="3" applyFont="1" applyBorder="1"/>
    <xf numFmtId="4" fontId="6" fillId="0" borderId="0" xfId="3" applyNumberFormat="1" applyFont="1" applyAlignment="1">
      <alignment horizontal="right" vertical="top"/>
    </xf>
    <xf numFmtId="4" fontId="6" fillId="0" borderId="0" xfId="3" applyNumberFormat="1" applyFont="1" applyAlignment="1" applyProtection="1">
      <alignment horizontal="left" vertical="top"/>
    </xf>
    <xf numFmtId="0" fontId="6" fillId="0" borderId="0" xfId="0" applyFont="1" applyAlignment="1" applyProtection="1">
      <alignment vertical="top" wrapText="1"/>
    </xf>
    <xf numFmtId="0" fontId="8" fillId="0" borderId="0" xfId="0" applyFont="1" applyBorder="1" applyAlignment="1" applyProtection="1">
      <alignment horizontal="left" vertical="top" wrapText="1"/>
    </xf>
    <xf numFmtId="0" fontId="6" fillId="0" borderId="0" xfId="0" applyFont="1" applyBorder="1" applyAlignment="1">
      <alignment horizontal="right"/>
    </xf>
    <xf numFmtId="0" fontId="6" fillId="0" borderId="0" xfId="0" applyFont="1" applyBorder="1" applyAlignment="1" applyProtection="1">
      <alignment horizontal="right" vertical="top"/>
    </xf>
    <xf numFmtId="0" fontId="7" fillId="0" borderId="0" xfId="0" applyFont="1" applyBorder="1" applyAlignment="1" applyProtection="1">
      <alignment horizontal="left" vertical="top" wrapText="1"/>
    </xf>
    <xf numFmtId="4" fontId="6" fillId="0" borderId="0" xfId="0" applyNumberFormat="1" applyFont="1" applyAlignment="1">
      <alignment vertical="top"/>
    </xf>
    <xf numFmtId="4" fontId="7" fillId="0" borderId="3" xfId="0" applyNumberFormat="1" applyFont="1" applyBorder="1" applyAlignment="1" applyProtection="1">
      <alignment horizontal="left" vertical="top"/>
    </xf>
    <xf numFmtId="0" fontId="7" fillId="0" borderId="3" xfId="0" applyFont="1" applyBorder="1" applyAlignment="1" applyProtection="1">
      <alignment horizontal="left" vertical="top" wrapText="1"/>
    </xf>
    <xf numFmtId="0" fontId="6" fillId="0" borderId="3" xfId="3" applyFont="1" applyBorder="1" applyAlignment="1" applyProtection="1">
      <alignment horizontal="left" vertical="top" wrapText="1"/>
    </xf>
    <xf numFmtId="4" fontId="6" fillId="0" borderId="3" xfId="0" applyNumberFormat="1" applyFont="1" applyBorder="1" applyAlignment="1" applyProtection="1">
      <alignment horizontal="right" vertical="top"/>
      <protection locked="0"/>
    </xf>
    <xf numFmtId="4" fontId="6" fillId="0" borderId="0" xfId="0" applyNumberFormat="1" applyFont="1" applyBorder="1" applyAlignment="1" applyProtection="1">
      <alignment horizontal="right" vertical="top"/>
      <protection locked="0"/>
    </xf>
    <xf numFmtId="0" fontId="6" fillId="0" borderId="0" xfId="3" applyFont="1" applyBorder="1" applyAlignment="1">
      <alignment horizontal="left"/>
    </xf>
    <xf numFmtId="49" fontId="6" fillId="0" borderId="0" xfId="3" applyNumberFormat="1" applyFont="1" applyAlignment="1" applyProtection="1">
      <alignment vertical="top"/>
    </xf>
    <xf numFmtId="49" fontId="6" fillId="0" borderId="0" xfId="3" applyNumberFormat="1" applyFont="1" applyBorder="1" applyAlignment="1" applyProtection="1">
      <alignment horizontal="left" vertical="top" wrapText="1"/>
    </xf>
    <xf numFmtId="0" fontId="6" fillId="0" borderId="0" xfId="3" applyFont="1" applyBorder="1" applyAlignment="1" applyProtection="1">
      <alignment horizontal="center"/>
    </xf>
    <xf numFmtId="4" fontId="6" fillId="0" borderId="0" xfId="3" applyNumberFormat="1" applyFont="1" applyBorder="1" applyAlignment="1" applyProtection="1">
      <alignment horizontal="right"/>
    </xf>
    <xf numFmtId="4" fontId="6" fillId="0" borderId="0" xfId="3" applyNumberFormat="1" applyFont="1" applyBorder="1" applyAlignment="1" applyProtection="1">
      <alignment horizontal="right"/>
      <protection locked="0"/>
    </xf>
    <xf numFmtId="4" fontId="6" fillId="0" borderId="0" xfId="3" applyNumberFormat="1" applyFont="1" applyBorder="1" applyProtection="1"/>
    <xf numFmtId="0" fontId="6" fillId="0" borderId="0" xfId="3" applyFont="1" applyProtection="1"/>
    <xf numFmtId="0" fontId="6" fillId="0" borderId="0" xfId="3" applyFont="1" applyProtection="1">
      <protection locked="0"/>
    </xf>
    <xf numFmtId="165" fontId="6" fillId="0" borderId="0" xfId="3" applyNumberFormat="1" applyFont="1" applyBorder="1" applyAlignment="1">
      <alignment horizontal="center"/>
    </xf>
    <xf numFmtId="4" fontId="6" fillId="0" borderId="0" xfId="3" applyNumberFormat="1" applyFont="1" applyBorder="1" applyAlignment="1">
      <alignment horizontal="center"/>
    </xf>
    <xf numFmtId="4" fontId="6" fillId="0" borderId="0" xfId="3" applyNumberFormat="1" applyFont="1" applyBorder="1"/>
    <xf numFmtId="0" fontId="6" fillId="0" borderId="0" xfId="3" applyFont="1" applyBorder="1" applyAlignment="1" applyProtection="1">
      <alignment horizontal="right" vertical="top"/>
    </xf>
    <xf numFmtId="4" fontId="9" fillId="0" borderId="0" xfId="3" applyNumberFormat="1" applyFont="1" applyAlignment="1" applyProtection="1">
      <alignment horizontal="left" vertical="top"/>
    </xf>
    <xf numFmtId="0" fontId="9" fillId="0" borderId="0" xfId="3" applyFont="1" applyBorder="1" applyAlignment="1" applyProtection="1">
      <alignment horizontal="right" vertical="top"/>
    </xf>
    <xf numFmtId="166" fontId="9" fillId="0" borderId="0" xfId="3" applyNumberFormat="1" applyFont="1" applyBorder="1" applyAlignment="1" applyProtection="1">
      <alignment horizontal="right" vertical="top"/>
    </xf>
    <xf numFmtId="4" fontId="9" fillId="0" borderId="0" xfId="3" applyNumberFormat="1" applyFont="1" applyBorder="1" applyAlignment="1" applyProtection="1">
      <alignment horizontal="right" vertical="top"/>
      <protection locked="0"/>
    </xf>
    <xf numFmtId="165" fontId="9" fillId="0" borderId="0" xfId="3" applyNumberFormat="1" applyFont="1" applyBorder="1" applyAlignment="1">
      <alignment horizontal="center"/>
    </xf>
    <xf numFmtId="4" fontId="9" fillId="0" borderId="0" xfId="3" applyNumberFormat="1" applyFont="1" applyBorder="1" applyAlignment="1">
      <alignment horizontal="center"/>
    </xf>
    <xf numFmtId="4" fontId="9" fillId="0" borderId="0" xfId="3" applyNumberFormat="1" applyFont="1" applyBorder="1"/>
    <xf numFmtId="0" fontId="9" fillId="0" borderId="0" xfId="3" applyFont="1"/>
    <xf numFmtId="0" fontId="10" fillId="0" borderId="0" xfId="3" applyFont="1" applyBorder="1"/>
    <xf numFmtId="4" fontId="10" fillId="0" borderId="0" xfId="3" applyNumberFormat="1" applyFont="1" applyAlignment="1" applyProtection="1">
      <alignment horizontal="left" vertical="top"/>
    </xf>
    <xf numFmtId="0" fontId="10" fillId="0" borderId="0" xfId="3" applyFont="1" applyBorder="1" applyAlignment="1" applyProtection="1">
      <alignment vertical="top" wrapText="1"/>
    </xf>
    <xf numFmtId="4" fontId="10" fillId="0" borderId="0" xfId="3" applyNumberFormat="1" applyFont="1" applyAlignment="1" applyProtection="1">
      <alignment horizontal="right" vertical="top"/>
    </xf>
    <xf numFmtId="166" fontId="10" fillId="0" borderId="0" xfId="3" applyNumberFormat="1" applyFont="1" applyAlignment="1" applyProtection="1">
      <alignment horizontal="center" vertical="top"/>
    </xf>
    <xf numFmtId="4" fontId="10" fillId="0" borderId="0" xfId="3" applyNumberFormat="1" applyFont="1" applyAlignment="1" applyProtection="1">
      <alignment horizontal="right" vertical="top"/>
      <protection locked="0"/>
    </xf>
    <xf numFmtId="4" fontId="7" fillId="0" borderId="5" xfId="0" applyNumberFormat="1" applyFont="1" applyBorder="1" applyAlignment="1" applyProtection="1">
      <alignment horizontal="left" vertical="top"/>
    </xf>
    <xf numFmtId="0" fontId="7" fillId="0" borderId="5" xfId="0" applyFont="1" applyBorder="1" applyAlignment="1" applyProtection="1">
      <alignment horizontal="left" vertical="top" wrapText="1"/>
    </xf>
    <xf numFmtId="4" fontId="6" fillId="0" borderId="5" xfId="0" applyNumberFormat="1" applyFont="1" applyBorder="1" applyAlignment="1" applyProtection="1">
      <alignment horizontal="right" vertical="top"/>
    </xf>
    <xf numFmtId="4" fontId="7" fillId="0" borderId="5" xfId="0" applyNumberFormat="1" applyFont="1" applyBorder="1" applyAlignment="1" applyProtection="1">
      <alignment horizontal="right" vertical="top"/>
    </xf>
    <xf numFmtId="0" fontId="9" fillId="0" borderId="0" xfId="3" applyFont="1" applyAlignment="1" applyProtection="1">
      <alignment horizontal="left" vertical="top"/>
    </xf>
    <xf numFmtId="0" fontId="9" fillId="0" borderId="0" xfId="3" applyFont="1" applyAlignment="1" applyProtection="1">
      <alignment vertical="top" wrapText="1"/>
    </xf>
    <xf numFmtId="0" fontId="9" fillId="0" borderId="0" xfId="3" applyFont="1" applyProtection="1"/>
    <xf numFmtId="2" fontId="9" fillId="0" borderId="0" xfId="3" applyNumberFormat="1" applyFont="1" applyProtection="1"/>
    <xf numFmtId="0" fontId="9" fillId="0" borderId="0" xfId="3" applyFont="1" applyAlignment="1">
      <alignment horizontal="left"/>
    </xf>
    <xf numFmtId="0" fontId="9" fillId="0" borderId="0" xfId="3" applyFont="1" applyAlignment="1">
      <alignment vertical="center"/>
    </xf>
    <xf numFmtId="49" fontId="9" fillId="0" borderId="0" xfId="3" applyNumberFormat="1" applyFont="1" applyBorder="1" applyAlignment="1" applyProtection="1">
      <alignment horizontal="left" vertical="top" wrapText="1"/>
    </xf>
    <xf numFmtId="0" fontId="9" fillId="0" borderId="0" xfId="3" applyFont="1" applyBorder="1" applyAlignment="1" applyProtection="1">
      <alignment horizontal="center"/>
    </xf>
    <xf numFmtId="4" fontId="9" fillId="0" borderId="0" xfId="3" applyNumberFormat="1" applyFont="1" applyBorder="1" applyAlignment="1" applyProtection="1">
      <alignment horizontal="right"/>
    </xf>
    <xf numFmtId="4" fontId="12" fillId="0" borderId="0" xfId="3" applyNumberFormat="1" applyFont="1" applyBorder="1" applyProtection="1"/>
    <xf numFmtId="0" fontId="9" fillId="0" borderId="0" xfId="3" applyFont="1" applyBorder="1"/>
    <xf numFmtId="4" fontId="7" fillId="0" borderId="3" xfId="0" applyNumberFormat="1" applyFont="1" applyBorder="1" applyAlignment="1" applyProtection="1">
      <alignment horizontal="right" vertical="top"/>
    </xf>
    <xf numFmtId="0" fontId="13" fillId="2" borderId="0" xfId="3" applyFont="1" applyFill="1" applyAlignment="1" applyProtection="1">
      <alignment horizontal="left" vertical="top" wrapText="1"/>
    </xf>
    <xf numFmtId="0" fontId="13" fillId="2" borderId="0" xfId="3" applyFont="1" applyFill="1" applyAlignment="1" applyProtection="1">
      <alignment vertical="center" wrapText="1"/>
    </xf>
    <xf numFmtId="0" fontId="13" fillId="2" borderId="0" xfId="3" applyFont="1" applyFill="1" applyAlignment="1" applyProtection="1">
      <alignment horizontal="center" vertical="center" wrapText="1"/>
    </xf>
    <xf numFmtId="2" fontId="13" fillId="2" borderId="0" xfId="3" applyNumberFormat="1" applyFont="1" applyFill="1" applyAlignment="1" applyProtection="1">
      <alignment horizontal="center" vertical="center" wrapText="1"/>
    </xf>
    <xf numFmtId="0" fontId="9" fillId="2" borderId="0" xfId="3" applyFont="1" applyFill="1"/>
    <xf numFmtId="0" fontId="11" fillId="0" borderId="6" xfId="3" applyFont="1" applyBorder="1" applyAlignment="1" applyProtection="1">
      <alignment horizontal="left" vertical="top"/>
    </xf>
    <xf numFmtId="0" fontId="11" fillId="0" borderId="6" xfId="3" applyFont="1" applyBorder="1" applyAlignment="1" applyProtection="1">
      <alignment vertical="top" wrapText="1"/>
    </xf>
    <xf numFmtId="0" fontId="13" fillId="0" borderId="6" xfId="3" applyFont="1" applyBorder="1" applyAlignment="1" applyProtection="1">
      <alignment horizontal="center" vertical="top" wrapText="1"/>
    </xf>
    <xf numFmtId="4" fontId="14" fillId="0" borderId="6" xfId="3" applyNumberFormat="1" applyFont="1" applyBorder="1" applyAlignment="1" applyProtection="1">
      <alignment horizontal="right" vertical="top" wrapText="1"/>
    </xf>
    <xf numFmtId="4" fontId="11" fillId="0" borderId="6" xfId="3" applyNumberFormat="1" applyFont="1" applyBorder="1" applyProtection="1"/>
    <xf numFmtId="0" fontId="11" fillId="0" borderId="7" xfId="3" applyFont="1" applyBorder="1" applyAlignment="1" applyProtection="1">
      <alignment horizontal="left" vertical="top" wrapText="1"/>
    </xf>
    <xf numFmtId="0" fontId="13" fillId="0" borderId="7" xfId="3" applyFont="1" applyBorder="1" applyAlignment="1" applyProtection="1">
      <alignment horizontal="center" vertical="top" wrapText="1"/>
    </xf>
    <xf numFmtId="4" fontId="14" fillId="0" borderId="7" xfId="3" applyNumberFormat="1" applyFont="1" applyBorder="1" applyAlignment="1" applyProtection="1">
      <alignment horizontal="right" vertical="top" wrapText="1"/>
    </xf>
    <xf numFmtId="4" fontId="11" fillId="0" borderId="7" xfId="3" applyNumberFormat="1" applyFont="1" applyBorder="1" applyProtection="1"/>
    <xf numFmtId="0" fontId="15" fillId="0" borderId="7" xfId="3" applyFont="1" applyBorder="1" applyAlignment="1" applyProtection="1">
      <alignment horizontal="left" vertical="top" wrapText="1"/>
    </xf>
    <xf numFmtId="49" fontId="9" fillId="0" borderId="7" xfId="3" applyNumberFormat="1" applyFont="1" applyBorder="1" applyAlignment="1" applyProtection="1">
      <alignment horizontal="left" vertical="top"/>
    </xf>
    <xf numFmtId="0" fontId="13" fillId="0" borderId="7" xfId="3" applyFont="1" applyBorder="1" applyAlignment="1" applyProtection="1">
      <alignment horizontal="left" vertical="top" wrapText="1"/>
    </xf>
    <xf numFmtId="4" fontId="13" fillId="0" borderId="7" xfId="3" applyNumberFormat="1" applyFont="1" applyBorder="1" applyAlignment="1" applyProtection="1">
      <alignment horizontal="right" vertical="top" wrapText="1"/>
    </xf>
    <xf numFmtId="4" fontId="12" fillId="0" borderId="7" xfId="3" applyNumberFormat="1" applyFont="1" applyBorder="1" applyProtection="1"/>
    <xf numFmtId="49" fontId="9" fillId="0" borderId="7" xfId="3" applyNumberFormat="1" applyFont="1" applyBorder="1" applyAlignment="1" applyProtection="1">
      <alignment horizontal="left" vertical="top" wrapText="1"/>
    </xf>
    <xf numFmtId="0" fontId="9" fillId="0" borderId="7" xfId="3" applyFont="1" applyBorder="1" applyAlignment="1" applyProtection="1">
      <alignment horizontal="center"/>
    </xf>
    <xf numFmtId="4" fontId="9" fillId="0" borderId="7" xfId="3" applyNumberFormat="1" applyFont="1" applyBorder="1" applyAlignment="1" applyProtection="1">
      <alignment horizontal="right"/>
    </xf>
    <xf numFmtId="4" fontId="9" fillId="0" borderId="7" xfId="3" applyNumberFormat="1" applyFont="1" applyBorder="1" applyAlignment="1" applyProtection="1">
      <alignment horizontal="right"/>
      <protection locked="0"/>
    </xf>
    <xf numFmtId="4" fontId="9" fillId="0" borderId="7" xfId="3" applyNumberFormat="1" applyFont="1" applyBorder="1" applyProtection="1"/>
    <xf numFmtId="0" fontId="9" fillId="0" borderId="7" xfId="3" applyFont="1" applyBorder="1" applyAlignment="1" applyProtection="1">
      <alignment horizontal="left" vertical="top" wrapText="1"/>
    </xf>
    <xf numFmtId="4" fontId="9" fillId="0" borderId="0" xfId="3" applyNumberFormat="1" applyFont="1"/>
    <xf numFmtId="49" fontId="9" fillId="0" borderId="8" xfId="3" applyNumberFormat="1" applyFont="1" applyBorder="1" applyAlignment="1" applyProtection="1">
      <alignment horizontal="left" vertical="top" wrapText="1"/>
    </xf>
    <xf numFmtId="0" fontId="9" fillId="0" borderId="8" xfId="3" applyFont="1" applyBorder="1" applyAlignment="1" applyProtection="1">
      <alignment horizontal="left" vertical="top" wrapText="1"/>
    </xf>
    <xf numFmtId="0" fontId="9" fillId="0" borderId="8" xfId="3" applyFont="1" applyBorder="1" applyAlignment="1" applyProtection="1">
      <alignment horizontal="center"/>
    </xf>
    <xf numFmtId="4" fontId="9" fillId="0" borderId="8" xfId="3" applyNumberFormat="1" applyFont="1" applyBorder="1" applyAlignment="1" applyProtection="1">
      <alignment horizontal="right"/>
    </xf>
    <xf numFmtId="4" fontId="9" fillId="0" borderId="8" xfId="3" applyNumberFormat="1" applyFont="1" applyBorder="1" applyAlignment="1" applyProtection="1">
      <alignment horizontal="right"/>
      <protection locked="0"/>
    </xf>
    <xf numFmtId="4" fontId="9" fillId="0" borderId="8" xfId="3" applyNumberFormat="1" applyFont="1" applyBorder="1" applyProtection="1"/>
    <xf numFmtId="49" fontId="15" fillId="0" borderId="8" xfId="3" applyNumberFormat="1" applyFont="1" applyBorder="1" applyAlignment="1" applyProtection="1">
      <alignment horizontal="left" vertical="top" wrapText="1"/>
    </xf>
    <xf numFmtId="0" fontId="15" fillId="0" borderId="8" xfId="3" applyFont="1" applyBorder="1" applyAlignment="1" applyProtection="1">
      <alignment horizontal="left" vertical="top" wrapText="1"/>
    </xf>
    <xf numFmtId="0" fontId="15" fillId="0" borderId="8" xfId="3" applyFont="1" applyBorder="1" applyAlignment="1" applyProtection="1">
      <alignment horizontal="center"/>
    </xf>
    <xf numFmtId="4" fontId="15" fillId="0" borderId="8" xfId="3" applyNumberFormat="1" applyFont="1" applyBorder="1" applyAlignment="1" applyProtection="1">
      <alignment horizontal="right"/>
    </xf>
    <xf numFmtId="4" fontId="15" fillId="0" borderId="8" xfId="3" applyNumberFormat="1" applyFont="1" applyBorder="1" applyAlignment="1" applyProtection="1">
      <alignment horizontal="right"/>
      <protection locked="0"/>
    </xf>
    <xf numFmtId="4" fontId="15" fillId="0" borderId="8" xfId="3" applyNumberFormat="1" applyFont="1" applyBorder="1" applyProtection="1"/>
    <xf numFmtId="0" fontId="9" fillId="0" borderId="7" xfId="3" applyFont="1" applyBorder="1" applyAlignment="1" applyProtection="1">
      <alignment horizontal="center" wrapText="1"/>
    </xf>
    <xf numFmtId="49" fontId="15" fillId="0" borderId="7" xfId="3" applyNumberFormat="1" applyFont="1" applyBorder="1" applyAlignment="1" applyProtection="1">
      <alignment horizontal="left" vertical="top" wrapText="1"/>
    </xf>
    <xf numFmtId="0" fontId="16" fillId="0" borderId="7" xfId="3" applyFont="1" applyBorder="1" applyAlignment="1" applyProtection="1">
      <alignment horizontal="center"/>
    </xf>
    <xf numFmtId="2" fontId="16" fillId="0" borderId="7" xfId="3" applyNumberFormat="1" applyFont="1" applyBorder="1" applyAlignment="1" applyProtection="1">
      <alignment horizontal="right"/>
    </xf>
    <xf numFmtId="0" fontId="12" fillId="0" borderId="0" xfId="3" applyFont="1" applyBorder="1" applyAlignment="1" applyProtection="1">
      <alignment horizontal="left" vertical="top" wrapText="1"/>
    </xf>
    <xf numFmtId="49" fontId="15" fillId="0" borderId="9" xfId="3" applyNumberFormat="1" applyFont="1" applyBorder="1" applyAlignment="1" applyProtection="1">
      <alignment horizontal="left" vertical="top" wrapText="1"/>
    </xf>
    <xf numFmtId="0" fontId="15" fillId="0" borderId="9" xfId="3" applyFont="1" applyBorder="1" applyAlignment="1" applyProtection="1">
      <alignment horizontal="left" vertical="top" wrapText="1"/>
    </xf>
    <xf numFmtId="4" fontId="15" fillId="0" borderId="9" xfId="3" applyNumberFormat="1" applyFont="1" applyBorder="1" applyAlignment="1" applyProtection="1">
      <alignment horizontal="center"/>
    </xf>
    <xf numFmtId="4" fontId="15" fillId="0" borderId="9" xfId="3" applyNumberFormat="1" applyFont="1" applyBorder="1" applyAlignment="1" applyProtection="1">
      <alignment horizontal="right"/>
    </xf>
    <xf numFmtId="4" fontId="15" fillId="0" borderId="9" xfId="3" applyNumberFormat="1" applyFont="1" applyBorder="1" applyAlignment="1" applyProtection="1">
      <alignment horizontal="right"/>
      <protection locked="0"/>
    </xf>
    <xf numFmtId="4" fontId="15" fillId="0" borderId="9" xfId="3" applyNumberFormat="1" applyFont="1" applyBorder="1" applyProtection="1"/>
    <xf numFmtId="49" fontId="13" fillId="0" borderId="7" xfId="3" applyNumberFormat="1" applyFont="1" applyBorder="1" applyAlignment="1" applyProtection="1">
      <alignment vertical="top"/>
    </xf>
    <xf numFmtId="4" fontId="17" fillId="0" borderId="7" xfId="3" applyNumberFormat="1" applyFont="1" applyBorder="1" applyProtection="1">
      <protection locked="0"/>
    </xf>
    <xf numFmtId="49" fontId="15" fillId="0" borderId="7" xfId="3" applyNumberFormat="1" applyFont="1" applyBorder="1" applyAlignment="1" applyProtection="1">
      <alignment vertical="top"/>
    </xf>
    <xf numFmtId="4" fontId="17" fillId="0" borderId="10" xfId="3" applyNumberFormat="1" applyFont="1" applyBorder="1" applyProtection="1"/>
    <xf numFmtId="0" fontId="9" fillId="0" borderId="7" xfId="3" applyFont="1" applyBorder="1" applyAlignment="1" applyProtection="1">
      <alignment horizontal="left"/>
    </xf>
    <xf numFmtId="4" fontId="9" fillId="0" borderId="7" xfId="3" applyNumberFormat="1" applyFont="1" applyBorder="1" applyAlignment="1" applyProtection="1"/>
    <xf numFmtId="4" fontId="9" fillId="0" borderId="7" xfId="3" applyNumberFormat="1" applyFont="1" applyBorder="1" applyAlignment="1" applyProtection="1">
      <protection locked="0"/>
    </xf>
    <xf numFmtId="4" fontId="8" fillId="0" borderId="7" xfId="3" applyNumberFormat="1" applyFont="1" applyBorder="1" applyAlignment="1" applyProtection="1">
      <alignment horizontal="right"/>
    </xf>
    <xf numFmtId="0" fontId="18" fillId="0" borderId="0" xfId="3" applyFont="1" applyProtection="1">
      <protection locked="0"/>
    </xf>
    <xf numFmtId="4" fontId="9" fillId="0" borderId="10" xfId="3" applyNumberFormat="1" applyFont="1" applyBorder="1" applyAlignment="1" applyProtection="1">
      <alignment horizontal="right"/>
      <protection locked="0"/>
    </xf>
    <xf numFmtId="49" fontId="9" fillId="0" borderId="8" xfId="3" applyNumberFormat="1" applyFont="1" applyBorder="1" applyAlignment="1" applyProtection="1">
      <alignment horizontal="left" vertical="top"/>
    </xf>
    <xf numFmtId="4" fontId="9" fillId="0" borderId="11" xfId="3" applyNumberFormat="1" applyFont="1" applyBorder="1" applyProtection="1"/>
    <xf numFmtId="49" fontId="15" fillId="0" borderId="8" xfId="3" applyNumberFormat="1" applyFont="1" applyBorder="1" applyAlignment="1" applyProtection="1">
      <alignment horizontal="left" vertical="top"/>
    </xf>
    <xf numFmtId="4" fontId="15" fillId="0" borderId="11" xfId="3" applyNumberFormat="1" applyFont="1" applyBorder="1" applyProtection="1"/>
    <xf numFmtId="4" fontId="9" fillId="0" borderId="10" xfId="3" applyNumberFormat="1" applyFont="1" applyBorder="1" applyProtection="1"/>
    <xf numFmtId="49" fontId="15" fillId="0" borderId="7" xfId="3" applyNumberFormat="1" applyFont="1" applyBorder="1" applyAlignment="1" applyProtection="1">
      <alignment horizontal="left" vertical="top"/>
    </xf>
    <xf numFmtId="0" fontId="15" fillId="0" borderId="10" xfId="3" applyFont="1" applyBorder="1" applyAlignment="1" applyProtection="1">
      <alignment horizontal="left" vertical="top" wrapText="1"/>
    </xf>
    <xf numFmtId="4" fontId="14" fillId="0" borderId="7" xfId="3" applyNumberFormat="1" applyFont="1" applyBorder="1" applyAlignment="1" applyProtection="1">
      <alignment horizontal="right" vertical="top" wrapText="1"/>
      <protection locked="0"/>
    </xf>
    <xf numFmtId="4" fontId="13" fillId="0" borderId="7" xfId="3" applyNumberFormat="1" applyFont="1" applyBorder="1" applyAlignment="1" applyProtection="1">
      <alignment horizontal="right" vertical="top" wrapText="1"/>
      <protection locked="0"/>
    </xf>
    <xf numFmtId="16" fontId="15" fillId="0" borderId="9" xfId="3" applyNumberFormat="1" applyFont="1" applyBorder="1" applyAlignment="1" applyProtection="1">
      <alignment horizontal="left" vertical="top"/>
    </xf>
    <xf numFmtId="0" fontId="15" fillId="0" borderId="9" xfId="3" applyFont="1" applyBorder="1" applyAlignment="1" applyProtection="1">
      <alignment vertical="top" wrapText="1"/>
    </xf>
    <xf numFmtId="0" fontId="15" fillId="0" borderId="9" xfId="3" applyFont="1" applyBorder="1" applyAlignment="1" applyProtection="1">
      <alignment horizontal="center"/>
    </xf>
    <xf numFmtId="4" fontId="15" fillId="0" borderId="9" xfId="3" applyNumberFormat="1" applyFont="1" applyBorder="1" applyProtection="1">
      <protection locked="0"/>
    </xf>
    <xf numFmtId="16" fontId="15" fillId="0" borderId="7" xfId="3" applyNumberFormat="1" applyFont="1" applyBorder="1" applyAlignment="1" applyProtection="1">
      <alignment horizontal="left" vertical="top"/>
    </xf>
    <xf numFmtId="0" fontId="15" fillId="0" borderId="7" xfId="3" applyFont="1" applyBorder="1" applyAlignment="1" applyProtection="1">
      <alignment vertical="top" wrapText="1"/>
    </xf>
    <xf numFmtId="0" fontId="15" fillId="0" borderId="7" xfId="3" applyFont="1" applyBorder="1" applyAlignment="1" applyProtection="1">
      <alignment horizontal="center"/>
    </xf>
    <xf numFmtId="4" fontId="15" fillId="0" borderId="7" xfId="3" applyNumberFormat="1" applyFont="1" applyBorder="1" applyProtection="1"/>
    <xf numFmtId="4" fontId="15" fillId="0" borderId="7" xfId="3" applyNumberFormat="1" applyFont="1" applyBorder="1" applyProtection="1">
      <protection locked="0"/>
    </xf>
    <xf numFmtId="4" fontId="9" fillId="0" borderId="7" xfId="3" applyNumberFormat="1" applyFont="1" applyBorder="1" applyProtection="1">
      <protection locked="0"/>
    </xf>
    <xf numFmtId="0" fontId="9" fillId="0" borderId="7" xfId="3" applyFont="1" applyBorder="1" applyAlignment="1" applyProtection="1">
      <alignment horizontal="left" vertical="top"/>
    </xf>
    <xf numFmtId="0" fontId="9" fillId="0" borderId="7" xfId="3" applyFont="1" applyBorder="1" applyAlignment="1" applyProtection="1">
      <alignment vertical="top" wrapText="1"/>
    </xf>
    <xf numFmtId="167" fontId="9" fillId="0" borderId="7" xfId="3" applyNumberFormat="1" applyFont="1" applyBorder="1" applyAlignment="1" applyProtection="1">
      <alignment horizontal="left" vertical="top"/>
    </xf>
    <xf numFmtId="0" fontId="9" fillId="0" borderId="7" xfId="3" applyFont="1" applyBorder="1" applyAlignment="1" applyProtection="1">
      <alignment vertical="top"/>
    </xf>
    <xf numFmtId="0" fontId="13" fillId="0" borderId="7" xfId="3" applyFont="1" applyBorder="1" applyAlignment="1" applyProtection="1">
      <alignment horizontal="left" vertical="top"/>
    </xf>
    <xf numFmtId="4" fontId="9" fillId="0" borderId="7" xfId="3" applyNumberFormat="1" applyFont="1" applyBorder="1" applyAlignment="1" applyProtection="1">
      <alignment horizontal="center"/>
    </xf>
    <xf numFmtId="0" fontId="11" fillId="0" borderId="12" xfId="3" applyFont="1" applyBorder="1" applyAlignment="1" applyProtection="1">
      <alignment horizontal="left" vertical="top"/>
    </xf>
    <xf numFmtId="0" fontId="11" fillId="0" borderId="12" xfId="3" applyFont="1" applyBorder="1" applyAlignment="1" applyProtection="1">
      <alignment horizontal="left" vertical="top" wrapText="1"/>
    </xf>
    <xf numFmtId="4" fontId="9" fillId="0" borderId="12" xfId="3" applyNumberFormat="1" applyFont="1" applyBorder="1" applyAlignment="1" applyProtection="1">
      <alignment horizontal="center"/>
    </xf>
    <xf numFmtId="4" fontId="9" fillId="0" borderId="12" xfId="3" applyNumberFormat="1" applyFont="1" applyBorder="1" applyAlignment="1" applyProtection="1">
      <alignment horizontal="right"/>
    </xf>
    <xf numFmtId="4" fontId="11" fillId="0" borderId="13" xfId="3" applyNumberFormat="1" applyFont="1" applyBorder="1" applyAlignment="1" applyProtection="1">
      <alignment horizontal="right"/>
    </xf>
    <xf numFmtId="49" fontId="19" fillId="0" borderId="7" xfId="3" applyNumberFormat="1" applyFont="1" applyBorder="1" applyAlignment="1" applyProtection="1">
      <alignment horizontal="left"/>
    </xf>
    <xf numFmtId="0" fontId="18" fillId="0" borderId="14" xfId="3" applyFont="1" applyBorder="1" applyAlignment="1" applyProtection="1">
      <alignment horizontal="left" vertical="top" wrapText="1"/>
    </xf>
    <xf numFmtId="166" fontId="20" fillId="0" borderId="0" xfId="3" applyNumberFormat="1" applyFont="1" applyBorder="1" applyAlignment="1" applyProtection="1">
      <alignment horizontal="center"/>
    </xf>
    <xf numFmtId="0" fontId="19" fillId="0" borderId="7" xfId="3" applyFont="1" applyBorder="1" applyAlignment="1" applyProtection="1">
      <alignment horizontal="center"/>
    </xf>
    <xf numFmtId="0" fontId="19" fillId="0" borderId="14" xfId="3" applyFont="1" applyBorder="1" applyAlignment="1" applyProtection="1">
      <alignment horizontal="center"/>
    </xf>
    <xf numFmtId="0" fontId="19" fillId="0" borderId="7" xfId="3" applyFont="1" applyBorder="1" applyAlignment="1" applyProtection="1"/>
    <xf numFmtId="0" fontId="19" fillId="0" borderId="0" xfId="3" applyFont="1"/>
    <xf numFmtId="49" fontId="19" fillId="0" borderId="0" xfId="3" applyNumberFormat="1" applyFont="1" applyBorder="1" applyAlignment="1" applyProtection="1">
      <alignment horizontal="left"/>
    </xf>
    <xf numFmtId="0" fontId="18" fillId="0" borderId="0" xfId="3" applyFont="1" applyBorder="1" applyAlignment="1" applyProtection="1">
      <alignment horizontal="left" vertical="top" wrapText="1"/>
    </xf>
    <xf numFmtId="0" fontId="19" fillId="0" borderId="0" xfId="3" applyFont="1" applyBorder="1" applyAlignment="1" applyProtection="1">
      <alignment horizontal="center"/>
    </xf>
    <xf numFmtId="0" fontId="19" fillId="0" borderId="0" xfId="3" applyFont="1" applyBorder="1" applyAlignment="1" applyProtection="1"/>
    <xf numFmtId="0" fontId="21" fillId="0" borderId="0" xfId="3" applyFont="1" applyBorder="1" applyAlignment="1" applyProtection="1">
      <alignment horizontal="center" vertical="top" wrapText="1"/>
    </xf>
    <xf numFmtId="0" fontId="22" fillId="0" borderId="0" xfId="3" applyFont="1" applyBorder="1" applyAlignment="1">
      <alignment horizontal="center"/>
    </xf>
    <xf numFmtId="0" fontId="19" fillId="0" borderId="0" xfId="3" applyFont="1" applyBorder="1" applyAlignment="1">
      <alignment horizontal="center"/>
    </xf>
    <xf numFmtId="0" fontId="19" fillId="0" borderId="0" xfId="3" applyFont="1" applyBorder="1"/>
    <xf numFmtId="0" fontId="21" fillId="0" borderId="0" xfId="3" applyFont="1" applyBorder="1" applyAlignment="1">
      <alignment horizontal="left" vertical="top" wrapText="1"/>
    </xf>
    <xf numFmtId="4" fontId="6" fillId="0" borderId="2" xfId="0" applyNumberFormat="1" applyFont="1" applyBorder="1" applyAlignment="1" applyProtection="1">
      <alignment horizontal="left" vertical="top"/>
    </xf>
    <xf numFmtId="4" fontId="6" fillId="0" borderId="2" xfId="0" applyNumberFormat="1" applyFont="1" applyBorder="1" applyAlignment="1" applyProtection="1">
      <alignment horizontal="right" vertical="top"/>
    </xf>
    <xf numFmtId="0" fontId="23" fillId="0" borderId="0" xfId="3" applyFont="1" applyBorder="1" applyAlignment="1" applyProtection="1">
      <alignment horizontal="left"/>
    </xf>
    <xf numFmtId="0" fontId="23" fillId="0" borderId="0" xfId="3" applyFont="1" applyBorder="1" applyProtection="1"/>
    <xf numFmtId="0" fontId="23" fillId="0" borderId="0" xfId="3" applyFont="1" applyBorder="1" applyAlignment="1" applyProtection="1">
      <alignment horizontal="center" vertical="top"/>
    </xf>
    <xf numFmtId="0" fontId="23" fillId="0" borderId="0" xfId="3" applyFont="1" applyBorder="1" applyAlignment="1" applyProtection="1">
      <alignment vertical="top"/>
    </xf>
    <xf numFmtId="0" fontId="23" fillId="0" borderId="0" xfId="3" applyFont="1" applyBorder="1"/>
    <xf numFmtId="0" fontId="24" fillId="0" borderId="0" xfId="3" applyFont="1" applyBorder="1" applyAlignment="1" applyProtection="1">
      <alignment horizontal="left" vertical="top"/>
    </xf>
    <xf numFmtId="4" fontId="24" fillId="0" borderId="0" xfId="3" applyNumberFormat="1" applyFont="1" applyBorder="1" applyAlignment="1" applyProtection="1">
      <alignment horizontal="left" vertical="top"/>
    </xf>
    <xf numFmtId="4" fontId="24" fillId="0" borderId="0" xfId="3" applyNumberFormat="1" applyFont="1" applyBorder="1" applyAlignment="1" applyProtection="1">
      <alignment horizontal="center" vertical="top"/>
    </xf>
    <xf numFmtId="4" fontId="24" fillId="0" borderId="0" xfId="3" applyNumberFormat="1" applyFont="1" applyBorder="1" applyAlignment="1" applyProtection="1">
      <alignment vertical="top"/>
    </xf>
    <xf numFmtId="0" fontId="25" fillId="0" borderId="0" xfId="3" applyFont="1" applyBorder="1" applyAlignment="1">
      <alignment horizontal="center"/>
    </xf>
    <xf numFmtId="4" fontId="19" fillId="0" borderId="0" xfId="3" applyNumberFormat="1" applyFont="1" applyBorder="1" applyAlignment="1" applyProtection="1">
      <alignment horizontal="center"/>
    </xf>
    <xf numFmtId="49" fontId="21" fillId="0" borderId="0" xfId="3" applyNumberFormat="1" applyFont="1" applyBorder="1" applyAlignment="1" applyProtection="1">
      <alignment horizontal="left"/>
    </xf>
    <xf numFmtId="0" fontId="21" fillId="0" borderId="0" xfId="3" applyFont="1" applyBorder="1" applyAlignment="1" applyProtection="1">
      <alignment horizontal="left" vertical="center" wrapText="1"/>
    </xf>
    <xf numFmtId="166" fontId="26" fillId="0" borderId="0" xfId="3" applyNumberFormat="1" applyFont="1" applyBorder="1" applyAlignment="1" applyProtection="1">
      <alignment horizontal="center" vertical="center" wrapText="1"/>
    </xf>
    <xf numFmtId="0" fontId="27" fillId="0" borderId="0" xfId="3" applyFont="1" applyBorder="1" applyAlignment="1" applyProtection="1">
      <alignment horizontal="center" vertical="center" wrapText="1"/>
    </xf>
    <xf numFmtId="0" fontId="27" fillId="0" borderId="0" xfId="3" applyFont="1" applyBorder="1" applyAlignment="1" applyProtection="1">
      <alignment vertical="center" wrapText="1"/>
    </xf>
    <xf numFmtId="0" fontId="27" fillId="0" borderId="0" xfId="3" applyFont="1" applyBorder="1" applyAlignment="1">
      <alignment vertical="center" wrapText="1"/>
    </xf>
    <xf numFmtId="49" fontId="20" fillId="0" borderId="0" xfId="3" applyNumberFormat="1" applyFont="1" applyBorder="1" applyAlignment="1" applyProtection="1">
      <alignment horizontal="left"/>
    </xf>
    <xf numFmtId="0" fontId="21" fillId="0" borderId="0" xfId="3" applyFont="1" applyBorder="1" applyAlignment="1" applyProtection="1">
      <alignment horizontal="left" vertical="top" wrapText="1"/>
    </xf>
    <xf numFmtId="166" fontId="26" fillId="0" borderId="0" xfId="3" applyNumberFormat="1" applyFont="1" applyBorder="1" applyAlignment="1" applyProtection="1">
      <alignment horizontal="center"/>
    </xf>
    <xf numFmtId="0" fontId="27" fillId="0" borderId="0" xfId="3" applyFont="1" applyBorder="1" applyAlignment="1" applyProtection="1">
      <alignment horizontal="center"/>
    </xf>
    <xf numFmtId="0" fontId="27" fillId="0" borderId="0" xfId="3" applyFont="1" applyBorder="1" applyAlignment="1" applyProtection="1"/>
    <xf numFmtId="0" fontId="27" fillId="0" borderId="0" xfId="3" applyFont="1" applyBorder="1"/>
    <xf numFmtId="49" fontId="28" fillId="0" borderId="0" xfId="3" applyNumberFormat="1" applyFont="1" applyBorder="1" applyAlignment="1" applyProtection="1">
      <alignment horizontal="left"/>
    </xf>
    <xf numFmtId="0" fontId="28" fillId="0" borderId="0" xfId="3" applyFont="1" applyBorder="1" applyAlignment="1" applyProtection="1">
      <alignment horizontal="left" vertical="top" wrapText="1"/>
    </xf>
    <xf numFmtId="0" fontId="25" fillId="0" borderId="0" xfId="3" applyFont="1" applyBorder="1" applyAlignment="1">
      <alignment horizontal="left"/>
    </xf>
    <xf numFmtId="49" fontId="20" fillId="0" borderId="0" xfId="3" applyNumberFormat="1" applyFont="1" applyBorder="1" applyAlignment="1" applyProtection="1">
      <alignment horizontal="left" vertical="top" wrapText="1"/>
    </xf>
    <xf numFmtId="0" fontId="20" fillId="0" borderId="0" xfId="3" applyFont="1" applyBorder="1" applyAlignment="1" applyProtection="1">
      <alignment horizontal="center"/>
    </xf>
    <xf numFmtId="4" fontId="20" fillId="0" borderId="0" xfId="3" applyNumberFormat="1" applyFont="1" applyBorder="1" applyAlignment="1" applyProtection="1">
      <alignment horizontal="center"/>
    </xf>
    <xf numFmtId="4" fontId="20" fillId="0" borderId="0" xfId="3" applyNumberFormat="1" applyFont="1" applyBorder="1" applyAlignment="1" applyProtection="1"/>
    <xf numFmtId="4" fontId="20" fillId="0" borderId="0" xfId="3" applyNumberFormat="1" applyFont="1" applyBorder="1" applyAlignment="1" applyProtection="1">
      <alignment horizontal="center"/>
      <protection locked="0"/>
    </xf>
    <xf numFmtId="4" fontId="29" fillId="0" borderId="0" xfId="3" applyNumberFormat="1" applyFont="1" applyBorder="1"/>
    <xf numFmtId="4" fontId="20" fillId="0" borderId="0" xfId="3" applyNumberFormat="1" applyFont="1" applyBorder="1"/>
    <xf numFmtId="49" fontId="20" fillId="0" borderId="3" xfId="3" applyNumberFormat="1" applyFont="1" applyBorder="1" applyAlignment="1" applyProtection="1">
      <alignment horizontal="left" vertical="top" wrapText="1"/>
    </xf>
    <xf numFmtId="0" fontId="18" fillId="0" borderId="3" xfId="3" applyFont="1" applyBorder="1" applyAlignment="1" applyProtection="1">
      <alignment horizontal="left" vertical="top" wrapText="1"/>
    </xf>
    <xf numFmtId="166" fontId="20" fillId="0" borderId="3" xfId="3" applyNumberFormat="1" applyFont="1" applyBorder="1" applyAlignment="1" applyProtection="1">
      <alignment horizontal="center"/>
    </xf>
    <xf numFmtId="0" fontId="20" fillId="0" borderId="3" xfId="3" applyFont="1" applyBorder="1" applyAlignment="1" applyProtection="1">
      <alignment horizontal="center"/>
    </xf>
    <xf numFmtId="0" fontId="20" fillId="0" borderId="3" xfId="3" applyFont="1" applyBorder="1" applyAlignment="1" applyProtection="1">
      <alignment horizontal="center"/>
      <protection locked="0"/>
    </xf>
    <xf numFmtId="4" fontId="20" fillId="0" borderId="3" xfId="3" applyNumberFormat="1" applyFont="1" applyBorder="1" applyAlignment="1" applyProtection="1"/>
    <xf numFmtId="0" fontId="20" fillId="0" borderId="0" xfId="3" applyFont="1" applyBorder="1"/>
    <xf numFmtId="49" fontId="21" fillId="0" borderId="0" xfId="3" applyNumberFormat="1" applyFont="1" applyBorder="1" applyAlignment="1" applyProtection="1">
      <alignment horizontal="left" vertical="center" wrapText="1"/>
    </xf>
    <xf numFmtId="166" fontId="21" fillId="0" borderId="0" xfId="3" applyNumberFormat="1" applyFont="1" applyBorder="1" applyAlignment="1" applyProtection="1">
      <alignment horizontal="center" vertical="center" wrapText="1"/>
    </xf>
    <xf numFmtId="0" fontId="21" fillId="0" borderId="0" xfId="3" applyFont="1" applyBorder="1" applyAlignment="1" applyProtection="1">
      <alignment horizontal="center" vertical="center" wrapText="1"/>
    </xf>
    <xf numFmtId="0" fontId="21" fillId="0" borderId="0" xfId="3" applyFont="1" applyBorder="1" applyAlignment="1" applyProtection="1">
      <alignment horizontal="center" vertical="center" wrapText="1"/>
      <protection locked="0"/>
    </xf>
    <xf numFmtId="4" fontId="21" fillId="0" borderId="0" xfId="3" applyNumberFormat="1" applyFont="1" applyBorder="1" applyAlignment="1" applyProtection="1">
      <alignment vertical="center" wrapText="1"/>
    </xf>
    <xf numFmtId="0" fontId="27" fillId="0" borderId="0" xfId="3" applyFont="1" applyBorder="1" applyAlignment="1">
      <alignment horizontal="left" vertical="center" wrapText="1"/>
    </xf>
    <xf numFmtId="0" fontId="21" fillId="0" borderId="0" xfId="3" applyFont="1" applyBorder="1" applyAlignment="1">
      <alignment horizontal="left" vertical="center" wrapText="1"/>
    </xf>
    <xf numFmtId="49" fontId="30" fillId="0" borderId="5" xfId="3" applyNumberFormat="1" applyFont="1" applyBorder="1" applyAlignment="1" applyProtection="1">
      <alignment horizontal="left" vertical="center" wrapText="1"/>
    </xf>
    <xf numFmtId="0" fontId="30" fillId="0" borderId="5" xfId="3" applyFont="1" applyBorder="1" applyAlignment="1" applyProtection="1">
      <alignment horizontal="left" vertical="center" wrapText="1"/>
    </xf>
    <xf numFmtId="166" fontId="21" fillId="0" borderId="5" xfId="3" applyNumberFormat="1" applyFont="1" applyBorder="1" applyAlignment="1" applyProtection="1">
      <alignment horizontal="center" vertical="center" wrapText="1"/>
    </xf>
    <xf numFmtId="0" fontId="18" fillId="0" borderId="5" xfId="3" applyFont="1" applyBorder="1" applyAlignment="1" applyProtection="1">
      <alignment horizontal="center" vertical="center" wrapText="1"/>
    </xf>
    <xf numFmtId="0" fontId="18" fillId="0" borderId="5" xfId="3" applyFont="1" applyBorder="1" applyAlignment="1" applyProtection="1">
      <alignment horizontal="center" vertical="center" wrapText="1"/>
      <protection locked="0"/>
    </xf>
    <xf numFmtId="4" fontId="30" fillId="0" borderId="5" xfId="3" applyNumberFormat="1" applyFont="1" applyBorder="1" applyAlignment="1" applyProtection="1">
      <alignment vertical="center" wrapText="1"/>
    </xf>
    <xf numFmtId="0" fontId="18" fillId="0" borderId="0" xfId="3" applyFont="1" applyBorder="1" applyAlignment="1">
      <alignment horizontal="left" vertical="center" wrapText="1"/>
    </xf>
    <xf numFmtId="166" fontId="21" fillId="0" borderId="0" xfId="3" applyNumberFormat="1" applyFont="1" applyBorder="1" applyAlignment="1" applyProtection="1">
      <alignment horizontal="center"/>
    </xf>
    <xf numFmtId="0" fontId="21" fillId="0" borderId="0" xfId="3" applyFont="1" applyBorder="1" applyAlignment="1" applyProtection="1">
      <alignment horizontal="center"/>
    </xf>
    <xf numFmtId="4" fontId="21" fillId="0" borderId="0" xfId="3" applyNumberFormat="1" applyFont="1" applyBorder="1" applyAlignment="1" applyProtection="1">
      <alignment horizontal="center"/>
      <protection locked="0"/>
    </xf>
    <xf numFmtId="4" fontId="21" fillId="0" borderId="0" xfId="3" applyNumberFormat="1" applyFont="1" applyBorder="1" applyAlignment="1" applyProtection="1"/>
    <xf numFmtId="0" fontId="31" fillId="0" borderId="0" xfId="3" applyFont="1" applyBorder="1"/>
    <xf numFmtId="4" fontId="21" fillId="0" borderId="0" xfId="3" applyNumberFormat="1" applyFont="1" applyBorder="1"/>
    <xf numFmtId="49" fontId="32" fillId="0" borderId="0" xfId="3" applyNumberFormat="1" applyFont="1" applyBorder="1" applyAlignment="1" applyProtection="1">
      <alignment horizontal="left"/>
    </xf>
    <xf numFmtId="0" fontId="32" fillId="0" borderId="0" xfId="3" applyFont="1" applyBorder="1" applyAlignment="1" applyProtection="1">
      <alignment horizontal="left" vertical="center" wrapText="1"/>
    </xf>
    <xf numFmtId="166" fontId="32" fillId="0" borderId="0" xfId="3" applyNumberFormat="1" applyFont="1" applyBorder="1" applyAlignment="1" applyProtection="1">
      <alignment horizontal="center"/>
    </xf>
    <xf numFmtId="0" fontId="32" fillId="0" borderId="0" xfId="3" applyFont="1" applyBorder="1" applyAlignment="1" applyProtection="1">
      <alignment horizontal="center"/>
    </xf>
    <xf numFmtId="4" fontId="32" fillId="0" borderId="0" xfId="3" applyNumberFormat="1" applyFont="1" applyBorder="1" applyAlignment="1" applyProtection="1">
      <alignment horizontal="center"/>
      <protection locked="0"/>
    </xf>
    <xf numFmtId="4" fontId="32" fillId="0" borderId="0" xfId="3" applyNumberFormat="1" applyFont="1" applyBorder="1" applyAlignment="1" applyProtection="1"/>
    <xf numFmtId="49" fontId="30" fillId="0" borderId="0" xfId="3" applyNumberFormat="1" applyFont="1" applyBorder="1" applyAlignment="1" applyProtection="1">
      <alignment horizontal="left"/>
    </xf>
    <xf numFmtId="0" fontId="30" fillId="0" borderId="0" xfId="3" applyFont="1" applyBorder="1" applyAlignment="1" applyProtection="1">
      <alignment horizontal="left" vertical="top" wrapText="1"/>
    </xf>
    <xf numFmtId="4" fontId="30" fillId="0" borderId="0" xfId="3" applyNumberFormat="1" applyFont="1" applyBorder="1" applyAlignment="1" applyProtection="1">
      <alignment horizontal="center"/>
    </xf>
    <xf numFmtId="0" fontId="30" fillId="0" borderId="0" xfId="3" applyFont="1" applyBorder="1" applyAlignment="1" applyProtection="1">
      <alignment horizontal="center"/>
    </xf>
    <xf numFmtId="4" fontId="30" fillId="0" borderId="0" xfId="3" applyNumberFormat="1" applyFont="1" applyBorder="1" applyAlignment="1" applyProtection="1">
      <alignment horizontal="center"/>
      <protection locked="0"/>
    </xf>
    <xf numFmtId="4" fontId="30" fillId="0" borderId="0" xfId="3" applyNumberFormat="1" applyFont="1" applyBorder="1" applyAlignment="1" applyProtection="1"/>
    <xf numFmtId="4" fontId="30" fillId="0" borderId="0" xfId="3" applyNumberFormat="1" applyFont="1" applyBorder="1"/>
    <xf numFmtId="49" fontId="18" fillId="0" borderId="0" xfId="3" applyNumberFormat="1" applyFont="1" applyBorder="1" applyAlignment="1" applyProtection="1">
      <alignment horizontal="left"/>
    </xf>
    <xf numFmtId="0" fontId="33" fillId="0" borderId="0" xfId="3" applyFont="1" applyBorder="1" applyAlignment="1" applyProtection="1">
      <alignment horizontal="left" vertical="top" wrapText="1"/>
    </xf>
    <xf numFmtId="4" fontId="21" fillId="0" borderId="0" xfId="3" applyNumberFormat="1" applyFont="1" applyBorder="1" applyAlignment="1" applyProtection="1">
      <alignment horizontal="center"/>
    </xf>
    <xf numFmtId="0" fontId="18" fillId="0" borderId="0" xfId="3" applyFont="1" applyBorder="1" applyAlignment="1" applyProtection="1">
      <alignment horizontal="center"/>
    </xf>
    <xf numFmtId="4" fontId="18" fillId="0" borderId="0" xfId="3" applyNumberFormat="1" applyFont="1" applyBorder="1" applyAlignment="1" applyProtection="1">
      <alignment horizontal="center"/>
      <protection locked="0"/>
    </xf>
    <xf numFmtId="4" fontId="18" fillId="0" borderId="0" xfId="3" applyNumberFormat="1" applyFont="1" applyBorder="1" applyAlignment="1" applyProtection="1"/>
    <xf numFmtId="4" fontId="18" fillId="0" borderId="0" xfId="3" applyNumberFormat="1" applyFont="1" applyBorder="1"/>
    <xf numFmtId="49" fontId="18" fillId="0" borderId="0" xfId="3" applyNumberFormat="1" applyFont="1" applyBorder="1" applyAlignment="1" applyProtection="1">
      <alignment horizontal="left" vertical="top"/>
    </xf>
    <xf numFmtId="166" fontId="18" fillId="0" borderId="0" xfId="3" applyNumberFormat="1" applyFont="1" applyBorder="1" applyAlignment="1" applyProtection="1">
      <alignment horizontal="center"/>
    </xf>
    <xf numFmtId="3" fontId="18" fillId="0" borderId="0" xfId="3" applyNumberFormat="1" applyFont="1" applyBorder="1" applyAlignment="1" applyProtection="1">
      <alignment horizontal="center"/>
    </xf>
    <xf numFmtId="166" fontId="18" fillId="0" borderId="0" xfId="3" applyNumberFormat="1" applyFont="1" applyBorder="1" applyAlignment="1" applyProtection="1">
      <alignment horizontal="center"/>
      <protection locked="0"/>
    </xf>
    <xf numFmtId="0" fontId="23" fillId="0" borderId="0" xfId="3" applyFont="1"/>
    <xf numFmtId="165" fontId="18" fillId="0" borderId="0" xfId="3" applyNumberFormat="1" applyFont="1" applyBorder="1" applyAlignment="1" applyProtection="1">
      <alignment horizontal="center"/>
      <protection locked="0"/>
    </xf>
    <xf numFmtId="49" fontId="20" fillId="0" borderId="0" xfId="3" applyNumberFormat="1" applyFont="1" applyBorder="1" applyAlignment="1" applyProtection="1">
      <alignment horizontal="left" vertical="top"/>
    </xf>
    <xf numFmtId="0" fontId="9" fillId="0" borderId="0" xfId="3" applyFont="1" applyBorder="1" applyAlignment="1" applyProtection="1">
      <alignment horizontal="left" vertical="top" wrapText="1"/>
    </xf>
    <xf numFmtId="0" fontId="20" fillId="0" borderId="0" xfId="3" applyFont="1" applyBorder="1" applyAlignment="1" applyProtection="1">
      <alignment horizontal="left" vertical="top" wrapText="1"/>
    </xf>
    <xf numFmtId="0" fontId="34" fillId="0" borderId="4" xfId="3" applyFont="1" applyBorder="1" applyAlignment="1" applyProtection="1">
      <alignment horizontal="left" vertical="top" wrapText="1"/>
    </xf>
    <xf numFmtId="49" fontId="18" fillId="0" borderId="3" xfId="3" applyNumberFormat="1" applyFont="1" applyBorder="1" applyAlignment="1" applyProtection="1">
      <alignment horizontal="left"/>
    </xf>
    <xf numFmtId="0" fontId="18" fillId="0" borderId="3" xfId="3" applyFont="1" applyBorder="1" applyAlignment="1" applyProtection="1">
      <alignment horizontal="center"/>
    </xf>
    <xf numFmtId="4" fontId="18" fillId="0" borderId="3" xfId="3" applyNumberFormat="1" applyFont="1" applyBorder="1" applyAlignment="1" applyProtection="1">
      <alignment horizontal="center"/>
      <protection locked="0"/>
    </xf>
    <xf numFmtId="4" fontId="18" fillId="0" borderId="3" xfId="3" applyNumberFormat="1" applyFont="1" applyBorder="1" applyAlignment="1" applyProtection="1"/>
    <xf numFmtId="49" fontId="24" fillId="0" borderId="0" xfId="3" applyNumberFormat="1" applyFont="1" applyBorder="1" applyAlignment="1" applyProtection="1">
      <alignment horizontal="left" vertical="center" wrapText="1"/>
    </xf>
    <xf numFmtId="0" fontId="26" fillId="0" borderId="0" xfId="3" applyFont="1" applyBorder="1" applyAlignment="1" applyProtection="1">
      <alignment horizontal="center" vertical="center" wrapText="1"/>
    </xf>
    <xf numFmtId="4" fontId="26" fillId="0" borderId="0" xfId="3" applyNumberFormat="1" applyFont="1" applyBorder="1" applyAlignment="1" applyProtection="1">
      <alignment horizontal="center" vertical="center" wrapText="1"/>
      <protection locked="0"/>
    </xf>
    <xf numFmtId="4" fontId="26" fillId="0" borderId="0" xfId="3" applyNumberFormat="1" applyFont="1" applyBorder="1" applyAlignment="1" applyProtection="1">
      <alignment vertical="center" wrapText="1"/>
    </xf>
    <xf numFmtId="0" fontId="25" fillId="0" borderId="0" xfId="3" applyFont="1" applyBorder="1" applyAlignment="1">
      <alignment horizontal="center" vertical="center" wrapText="1"/>
    </xf>
    <xf numFmtId="4" fontId="26" fillId="0" borderId="0" xfId="3" applyNumberFormat="1" applyFont="1" applyBorder="1" applyAlignment="1">
      <alignment vertical="center" wrapText="1"/>
    </xf>
    <xf numFmtId="49" fontId="26" fillId="0" borderId="0" xfId="3" applyNumberFormat="1" applyFont="1" applyBorder="1" applyAlignment="1" applyProtection="1">
      <alignment horizontal="left"/>
    </xf>
    <xf numFmtId="0" fontId="26" fillId="0" borderId="0" xfId="3" applyFont="1" applyBorder="1" applyAlignment="1" applyProtection="1">
      <alignment horizontal="left" vertical="top" wrapText="1"/>
    </xf>
    <xf numFmtId="0" fontId="25" fillId="0" borderId="0" xfId="3" applyFont="1" applyBorder="1"/>
    <xf numFmtId="49" fontId="35" fillId="0" borderId="0" xfId="3" applyNumberFormat="1" applyFont="1" applyBorder="1" applyAlignment="1" applyProtection="1">
      <alignment horizontal="left" vertical="top"/>
    </xf>
    <xf numFmtId="0" fontId="35" fillId="0" borderId="0" xfId="3" applyFont="1" applyBorder="1" applyAlignment="1" applyProtection="1">
      <alignment horizontal="left" vertical="top" wrapText="1"/>
    </xf>
    <xf numFmtId="166" fontId="35" fillId="0" borderId="0" xfId="3" applyNumberFormat="1" applyFont="1" applyBorder="1" applyAlignment="1" applyProtection="1">
      <alignment horizontal="center"/>
    </xf>
    <xf numFmtId="0" fontId="35" fillId="0" borderId="0" xfId="3" applyFont="1" applyBorder="1" applyAlignment="1" applyProtection="1">
      <alignment horizontal="center"/>
    </xf>
    <xf numFmtId="4" fontId="35" fillId="0" borderId="0" xfId="3" applyNumberFormat="1" applyFont="1" applyBorder="1" applyAlignment="1" applyProtection="1">
      <alignment horizontal="center"/>
      <protection locked="0"/>
    </xf>
    <xf numFmtId="4" fontId="35" fillId="0" borderId="0" xfId="3" applyNumberFormat="1" applyFont="1" applyBorder="1" applyAlignment="1" applyProtection="1"/>
    <xf numFmtId="4" fontId="35" fillId="0" borderId="0" xfId="3" applyNumberFormat="1" applyFont="1" applyBorder="1"/>
    <xf numFmtId="3" fontId="20" fillId="0" borderId="0" xfId="3" applyNumberFormat="1" applyFont="1" applyBorder="1" applyAlignment="1" applyProtection="1">
      <alignment horizontal="center"/>
    </xf>
    <xf numFmtId="49" fontId="20" fillId="0" borderId="3" xfId="3" applyNumberFormat="1" applyFont="1" applyBorder="1" applyAlignment="1" applyProtection="1">
      <alignment horizontal="left"/>
    </xf>
    <xf numFmtId="0" fontId="20" fillId="0" borderId="3" xfId="3" applyFont="1" applyBorder="1" applyAlignment="1" applyProtection="1">
      <alignment horizontal="left" vertical="top" wrapText="1"/>
    </xf>
    <xf numFmtId="4" fontId="20" fillId="0" borderId="3" xfId="3" applyNumberFormat="1" applyFont="1" applyBorder="1" applyAlignment="1" applyProtection="1">
      <alignment horizontal="center"/>
      <protection locked="0"/>
    </xf>
    <xf numFmtId="0" fontId="27" fillId="0" borderId="0" xfId="3" applyFont="1"/>
    <xf numFmtId="49" fontId="26" fillId="0" borderId="0" xfId="3" applyNumberFormat="1" applyFont="1" applyBorder="1" applyAlignment="1" applyProtection="1">
      <alignment horizontal="left" vertical="center" wrapText="1"/>
    </xf>
    <xf numFmtId="0" fontId="26" fillId="0" borderId="0" xfId="3" applyFont="1" applyBorder="1" applyAlignment="1" applyProtection="1">
      <alignment horizontal="left" vertical="center" wrapText="1"/>
    </xf>
    <xf numFmtId="49" fontId="35" fillId="0" borderId="0" xfId="3" applyNumberFormat="1" applyFont="1" applyBorder="1" applyAlignment="1" applyProtection="1">
      <alignment horizontal="left"/>
    </xf>
    <xf numFmtId="0" fontId="26" fillId="0" borderId="4" xfId="3" applyFont="1" applyBorder="1" applyAlignment="1" applyProtection="1">
      <alignment horizontal="left" vertical="top" wrapText="1"/>
    </xf>
    <xf numFmtId="49" fontId="26" fillId="0" borderId="0" xfId="3" applyNumberFormat="1" applyFont="1" applyBorder="1" applyAlignment="1" applyProtection="1">
      <alignment horizontal="left" vertical="top" wrapText="1"/>
    </xf>
    <xf numFmtId="166" fontId="26" fillId="0" borderId="0" xfId="3" applyNumberFormat="1" applyFont="1" applyBorder="1" applyAlignment="1" applyProtection="1">
      <alignment horizontal="center" vertical="top" wrapText="1"/>
    </xf>
    <xf numFmtId="0" fontId="26" fillId="0" borderId="0" xfId="3" applyFont="1" applyBorder="1" applyAlignment="1" applyProtection="1">
      <alignment horizontal="center" vertical="top" wrapText="1"/>
    </xf>
    <xf numFmtId="4" fontId="26" fillId="0" borderId="0" xfId="3" applyNumberFormat="1" applyFont="1" applyBorder="1" applyAlignment="1" applyProtection="1">
      <alignment horizontal="center" vertical="top" wrapText="1"/>
      <protection locked="0"/>
    </xf>
    <xf numFmtId="4" fontId="26" fillId="0" borderId="0" xfId="3" applyNumberFormat="1" applyFont="1" applyBorder="1" applyAlignment="1" applyProtection="1">
      <alignment vertical="top" wrapText="1"/>
    </xf>
    <xf numFmtId="4" fontId="21" fillId="0" borderId="0" xfId="3" applyNumberFormat="1" applyFont="1" applyBorder="1" applyAlignment="1">
      <alignment vertical="center" wrapText="1"/>
    </xf>
    <xf numFmtId="49" fontId="26" fillId="0" borderId="5" xfId="3" applyNumberFormat="1" applyFont="1" applyBorder="1" applyAlignment="1" applyProtection="1">
      <alignment horizontal="left" vertical="center" wrapText="1"/>
    </xf>
    <xf numFmtId="0" fontId="26" fillId="0" borderId="5" xfId="3" applyFont="1" applyBorder="1" applyAlignment="1" applyProtection="1">
      <alignment horizontal="left" vertical="center" wrapText="1"/>
    </xf>
    <xf numFmtId="166" fontId="35" fillId="0" borderId="5" xfId="3" applyNumberFormat="1" applyFont="1" applyBorder="1" applyAlignment="1" applyProtection="1">
      <alignment horizontal="center" vertical="center" wrapText="1"/>
    </xf>
    <xf numFmtId="0" fontId="35" fillId="0" borderId="5" xfId="3" applyFont="1" applyBorder="1" applyAlignment="1" applyProtection="1">
      <alignment horizontal="center" vertical="center" wrapText="1"/>
    </xf>
    <xf numFmtId="4" fontId="35" fillId="0" borderId="5" xfId="3" applyNumberFormat="1" applyFont="1" applyBorder="1" applyAlignment="1" applyProtection="1">
      <alignment horizontal="center" vertical="center" wrapText="1"/>
      <protection locked="0"/>
    </xf>
    <xf numFmtId="4" fontId="26" fillId="0" borderId="5" xfId="3" applyNumberFormat="1" applyFont="1" applyBorder="1" applyAlignment="1" applyProtection="1">
      <alignment vertical="center" wrapText="1"/>
    </xf>
    <xf numFmtId="4" fontId="30" fillId="0" borderId="0" xfId="3" applyNumberFormat="1" applyFont="1" applyBorder="1" applyAlignment="1">
      <alignment vertical="center" wrapText="1"/>
    </xf>
    <xf numFmtId="49" fontId="26" fillId="0" borderId="0" xfId="3" applyNumberFormat="1" applyFont="1" applyBorder="1" applyAlignment="1" applyProtection="1">
      <alignment horizontal="left" vertical="center"/>
    </xf>
    <xf numFmtId="166" fontId="20" fillId="0" borderId="0" xfId="3" applyNumberFormat="1" applyFont="1" applyBorder="1" applyAlignment="1" applyProtection="1">
      <alignment horizontal="center" vertical="center"/>
    </xf>
    <xf numFmtId="0" fontId="20" fillId="0" borderId="0" xfId="3" applyFont="1" applyBorder="1" applyAlignment="1" applyProtection="1">
      <alignment horizontal="center" vertical="center"/>
    </xf>
    <xf numFmtId="4" fontId="20" fillId="0" borderId="0" xfId="3" applyNumberFormat="1" applyFont="1" applyBorder="1" applyAlignment="1" applyProtection="1">
      <alignment horizontal="center" vertical="center"/>
      <protection locked="0"/>
    </xf>
    <xf numFmtId="4" fontId="26" fillId="0" borderId="0" xfId="3" applyNumberFormat="1" applyFont="1" applyBorder="1" applyAlignment="1" applyProtection="1">
      <alignment vertical="center"/>
    </xf>
    <xf numFmtId="4" fontId="18" fillId="0" borderId="0" xfId="3" applyNumberFormat="1" applyFont="1" applyBorder="1" applyAlignment="1">
      <alignment vertical="center"/>
    </xf>
    <xf numFmtId="166" fontId="20" fillId="0" borderId="0" xfId="3" applyNumberFormat="1" applyFont="1" applyBorder="1" applyProtection="1"/>
    <xf numFmtId="4" fontId="35" fillId="0" borderId="0" xfId="3" applyNumberFormat="1" applyFont="1" applyBorder="1" applyAlignment="1" applyProtection="1">
      <alignment horizontal="center"/>
    </xf>
    <xf numFmtId="166" fontId="26" fillId="0" borderId="0" xfId="3" applyNumberFormat="1" applyFont="1" applyBorder="1" applyProtection="1"/>
    <xf numFmtId="0" fontId="25" fillId="0" borderId="0" xfId="3" applyFont="1" applyBorder="1" applyAlignment="1">
      <alignment vertical="center" wrapText="1"/>
    </xf>
    <xf numFmtId="0" fontId="36" fillId="0" borderId="0" xfId="3" applyFont="1" applyBorder="1" applyAlignment="1">
      <alignment vertical="center" wrapText="1"/>
    </xf>
    <xf numFmtId="0" fontId="36" fillId="0" borderId="0" xfId="3" applyFont="1" applyBorder="1"/>
    <xf numFmtId="0" fontId="36" fillId="0" borderId="0" xfId="3" applyFont="1"/>
    <xf numFmtId="166" fontId="30" fillId="0" borderId="0" xfId="3" applyNumberFormat="1" applyFont="1" applyBorder="1" applyAlignment="1" applyProtection="1">
      <alignment horizontal="center"/>
    </xf>
    <xf numFmtId="0" fontId="23" fillId="0" borderId="0" xfId="3" applyFont="1" applyBorder="1" applyAlignment="1" applyProtection="1">
      <alignment horizontal="left" vertical="top" wrapText="1"/>
    </xf>
    <xf numFmtId="4" fontId="12" fillId="0" borderId="0" xfId="3" applyNumberFormat="1" applyFont="1" applyAlignment="1" applyProtection="1">
      <alignment horizontal="center" vertical="center"/>
    </xf>
    <xf numFmtId="4" fontId="12" fillId="0" borderId="0" xfId="3" applyNumberFormat="1" applyFont="1" applyAlignment="1" applyProtection="1">
      <alignment horizontal="center" vertical="center"/>
      <protection locked="0"/>
    </xf>
    <xf numFmtId="4" fontId="12" fillId="0" borderId="0" xfId="3" applyNumberFormat="1" applyFont="1" applyAlignment="1" applyProtection="1">
      <alignment vertical="center"/>
    </xf>
    <xf numFmtId="0" fontId="23" fillId="0" borderId="0" xfId="3" applyFont="1" applyBorder="1" applyAlignment="1">
      <alignment horizontal="left" vertical="top" wrapText="1"/>
    </xf>
    <xf numFmtId="49" fontId="37" fillId="0" borderId="0" xfId="3" applyNumberFormat="1" applyFont="1" applyBorder="1" applyAlignment="1" applyProtection="1">
      <alignment horizontal="left" vertical="top" wrapText="1"/>
    </xf>
    <xf numFmtId="0" fontId="38" fillId="0" borderId="0" xfId="3" applyFont="1" applyBorder="1" applyAlignment="1" applyProtection="1">
      <alignment horizontal="left" vertical="top" wrapText="1"/>
    </xf>
    <xf numFmtId="0" fontId="39" fillId="0" borderId="0" xfId="3" applyFont="1" applyBorder="1"/>
    <xf numFmtId="0" fontId="40" fillId="0" borderId="0" xfId="3" applyFont="1" applyBorder="1"/>
    <xf numFmtId="4" fontId="38" fillId="0" borderId="0" xfId="3" applyNumberFormat="1" applyFont="1" applyBorder="1" applyAlignment="1">
      <alignment horizontal="right" vertical="center"/>
    </xf>
    <xf numFmtId="0" fontId="40" fillId="0" borderId="0" xfId="3" applyFont="1"/>
    <xf numFmtId="49" fontId="12" fillId="0" borderId="0" xfId="3" applyNumberFormat="1" applyFont="1" applyBorder="1" applyAlignment="1" applyProtection="1">
      <alignment horizontal="left" vertical="top" wrapText="1"/>
    </xf>
    <xf numFmtId="4" fontId="42" fillId="0" borderId="0" xfId="3" applyNumberFormat="1" applyFont="1" applyAlignment="1" applyProtection="1">
      <alignment vertical="center"/>
    </xf>
    <xf numFmtId="0" fontId="12" fillId="0" borderId="0" xfId="3" applyFont="1"/>
    <xf numFmtId="4" fontId="12" fillId="0" borderId="0" xfId="3" applyNumberFormat="1" applyFont="1" applyBorder="1" applyAlignment="1" applyProtection="1">
      <alignment horizontal="center"/>
      <protection locked="0"/>
    </xf>
    <xf numFmtId="4" fontId="12" fillId="0" borderId="0" xfId="3" applyNumberFormat="1" applyFont="1" applyBorder="1" applyAlignment="1" applyProtection="1">
      <alignment vertical="top"/>
    </xf>
    <xf numFmtId="49" fontId="42" fillId="0" borderId="0" xfId="3" applyNumberFormat="1" applyFont="1" applyBorder="1" applyAlignment="1" applyProtection="1">
      <alignment horizontal="left" vertical="center"/>
    </xf>
    <xf numFmtId="4" fontId="12" fillId="0" borderId="0" xfId="3" applyNumberFormat="1" applyFont="1" applyBorder="1" applyAlignment="1">
      <alignment horizontal="right" vertical="center"/>
    </xf>
    <xf numFmtId="49" fontId="9" fillId="0" borderId="0" xfId="3" applyNumberFormat="1" applyFont="1" applyAlignment="1" applyProtection="1">
      <alignment horizontal="left" vertical="top" wrapText="1"/>
    </xf>
    <xf numFmtId="0" fontId="9" fillId="0" borderId="0" xfId="3" applyFont="1" applyAlignment="1" applyProtection="1">
      <alignment horizontal="left" vertical="top" wrapText="1"/>
    </xf>
    <xf numFmtId="4" fontId="9" fillId="0" borderId="0" xfId="3" applyNumberFormat="1" applyFont="1" applyAlignment="1" applyProtection="1">
      <alignment horizontal="center" vertical="center"/>
    </xf>
    <xf numFmtId="166" fontId="9" fillId="0" borderId="0" xfId="3" applyNumberFormat="1" applyFont="1" applyAlignment="1" applyProtection="1">
      <alignment horizontal="center"/>
    </xf>
    <xf numFmtId="4" fontId="9" fillId="0" borderId="0" xfId="3" applyNumberFormat="1" applyFont="1" applyAlignment="1" applyProtection="1">
      <alignment horizontal="center" vertical="top"/>
      <protection locked="0"/>
    </xf>
    <xf numFmtId="0" fontId="9" fillId="0" borderId="0" xfId="3" applyFont="1" applyAlignment="1" applyProtection="1"/>
    <xf numFmtId="0" fontId="9" fillId="0" borderId="0" xfId="3" applyFont="1" applyAlignment="1"/>
    <xf numFmtId="0" fontId="43" fillId="0" borderId="0" xfId="3" applyFont="1" applyAlignment="1"/>
    <xf numFmtId="4" fontId="9" fillId="0" borderId="0" xfId="3" applyNumberFormat="1" applyFont="1" applyAlignment="1">
      <alignment horizontal="right" vertical="center"/>
    </xf>
    <xf numFmtId="49" fontId="9" fillId="0" borderId="0" xfId="3" applyNumberFormat="1" applyFont="1" applyAlignment="1">
      <alignment horizontal="center" vertical="top" wrapText="1"/>
    </xf>
    <xf numFmtId="0" fontId="9" fillId="0" borderId="0" xfId="3" applyFont="1" applyAlignment="1">
      <alignment horizontal="left" vertical="top" wrapText="1"/>
    </xf>
    <xf numFmtId="4" fontId="9" fillId="0" borderId="0" xfId="3" applyNumberFormat="1" applyFont="1" applyAlignment="1">
      <alignment horizontal="center" vertical="center"/>
    </xf>
    <xf numFmtId="166" fontId="9" fillId="0" borderId="0" xfId="3" applyNumberFormat="1" applyFont="1" applyAlignment="1">
      <alignment horizontal="center"/>
    </xf>
    <xf numFmtId="4" fontId="9" fillId="0" borderId="0" xfId="3" applyNumberFormat="1" applyFont="1" applyAlignment="1">
      <alignment horizontal="right" vertical="top"/>
    </xf>
    <xf numFmtId="4" fontId="6" fillId="0" borderId="0" xfId="3" applyNumberFormat="1" applyFont="1" applyAlignment="1">
      <alignment vertical="top"/>
    </xf>
    <xf numFmtId="4" fontId="9" fillId="0" borderId="0" xfId="3" applyNumberFormat="1" applyFont="1" applyAlignment="1" applyProtection="1">
      <alignment horizontal="right" vertical="center"/>
    </xf>
    <xf numFmtId="4" fontId="9" fillId="0" borderId="0" xfId="3" applyNumberFormat="1" applyFont="1" applyAlignment="1" applyProtection="1">
      <alignment horizontal="right" vertical="top"/>
    </xf>
    <xf numFmtId="166" fontId="18" fillId="0" borderId="3" xfId="3" applyNumberFormat="1" applyFont="1" applyBorder="1" applyAlignment="1" applyProtection="1">
      <alignment horizontal="center"/>
    </xf>
    <xf numFmtId="49" fontId="18" fillId="0" borderId="0" xfId="3" applyNumberFormat="1" applyFont="1" applyBorder="1" applyAlignment="1">
      <alignment horizontal="center" vertical="top" wrapText="1"/>
    </xf>
    <xf numFmtId="0" fontId="22" fillId="0" borderId="0" xfId="3" applyFont="1" applyBorder="1"/>
    <xf numFmtId="4" fontId="12" fillId="0" borderId="0" xfId="3" applyNumberFormat="1" applyFont="1" applyAlignment="1">
      <alignment horizontal="right" vertical="center"/>
    </xf>
    <xf numFmtId="4" fontId="12" fillId="0" borderId="0" xfId="3" applyNumberFormat="1" applyFont="1" applyBorder="1" applyAlignment="1">
      <alignment horizontal="right" vertical="top"/>
    </xf>
    <xf numFmtId="49" fontId="21" fillId="0" borderId="0" xfId="3" applyNumberFormat="1" applyFont="1" applyBorder="1" applyAlignment="1" applyProtection="1">
      <alignment horizontal="left" vertical="top"/>
    </xf>
    <xf numFmtId="166" fontId="21" fillId="0" borderId="0" xfId="3" applyNumberFormat="1" applyFont="1" applyBorder="1" applyAlignment="1" applyProtection="1">
      <alignment horizontal="center" vertical="top"/>
    </xf>
    <xf numFmtId="0" fontId="21" fillId="0" borderId="0" xfId="3" applyFont="1" applyBorder="1" applyAlignment="1" applyProtection="1">
      <alignment horizontal="center" vertical="top"/>
    </xf>
    <xf numFmtId="4" fontId="21" fillId="0" borderId="0" xfId="3" applyNumberFormat="1" applyFont="1" applyBorder="1" applyAlignment="1" applyProtection="1">
      <alignment horizontal="center" vertical="top"/>
      <protection locked="0"/>
    </xf>
    <xf numFmtId="4" fontId="21" fillId="0" borderId="0" xfId="3" applyNumberFormat="1" applyFont="1" applyBorder="1" applyAlignment="1" applyProtection="1">
      <alignment vertical="top"/>
    </xf>
    <xf numFmtId="4" fontId="21" fillId="0" borderId="0" xfId="3" applyNumberFormat="1" applyFont="1" applyBorder="1" applyAlignment="1">
      <alignment vertical="center"/>
    </xf>
    <xf numFmtId="0" fontId="22" fillId="0" borderId="0" xfId="3" applyFont="1" applyBorder="1" applyAlignment="1">
      <alignment wrapText="1"/>
    </xf>
    <xf numFmtId="4" fontId="12" fillId="0" borderId="0" xfId="3" applyNumberFormat="1" applyFont="1" applyAlignment="1">
      <alignment horizontal="right" vertical="top"/>
    </xf>
    <xf numFmtId="4" fontId="20" fillId="0" borderId="0" xfId="3" applyNumberFormat="1" applyFont="1" applyBorder="1" applyAlignment="1">
      <alignment vertical="top"/>
    </xf>
    <xf numFmtId="49" fontId="34" fillId="0" borderId="0" xfId="3" applyNumberFormat="1" applyFont="1" applyBorder="1" applyAlignment="1" applyProtection="1">
      <alignment horizontal="left" vertical="center"/>
    </xf>
    <xf numFmtId="0" fontId="34" fillId="0" borderId="0" xfId="3" applyFont="1" applyBorder="1" applyAlignment="1" applyProtection="1">
      <alignment horizontal="left" vertical="center" wrapText="1"/>
    </xf>
    <xf numFmtId="166" fontId="34" fillId="0" borderId="0" xfId="3" applyNumberFormat="1" applyFont="1" applyBorder="1" applyAlignment="1" applyProtection="1">
      <alignment horizontal="center" vertical="center"/>
    </xf>
    <xf numFmtId="0" fontId="34" fillId="0" borderId="0" xfId="3" applyFont="1" applyBorder="1" applyAlignment="1" applyProtection="1">
      <alignment horizontal="center" vertical="center"/>
    </xf>
    <xf numFmtId="4" fontId="34" fillId="0" borderId="0" xfId="3" applyNumberFormat="1" applyFont="1" applyBorder="1" applyAlignment="1" applyProtection="1">
      <alignment horizontal="center" vertical="center"/>
      <protection locked="0"/>
    </xf>
    <xf numFmtId="4" fontId="34" fillId="0" borderId="0" xfId="3" applyNumberFormat="1" applyFont="1" applyBorder="1" applyAlignment="1" applyProtection="1">
      <alignment vertical="center"/>
    </xf>
    <xf numFmtId="4" fontId="34" fillId="0" borderId="0" xfId="3" applyNumberFormat="1" applyFont="1" applyBorder="1" applyAlignment="1">
      <alignment vertical="center"/>
    </xf>
    <xf numFmtId="49" fontId="44" fillId="0" borderId="0" xfId="3" applyNumberFormat="1" applyFont="1" applyBorder="1" applyAlignment="1" applyProtection="1">
      <alignment horizontal="left"/>
    </xf>
    <xf numFmtId="0" fontId="44" fillId="0" borderId="0" xfId="3" applyFont="1" applyBorder="1" applyAlignment="1" applyProtection="1">
      <alignment horizontal="left" vertical="top" wrapText="1"/>
    </xf>
    <xf numFmtId="166" fontId="24" fillId="0" borderId="0" xfId="3" applyNumberFormat="1" applyFont="1" applyBorder="1" applyAlignment="1" applyProtection="1">
      <alignment horizontal="center" vertical="center"/>
    </xf>
    <xf numFmtId="0" fontId="24" fillId="0" borderId="0" xfId="3" applyFont="1" applyBorder="1" applyAlignment="1" applyProtection="1">
      <alignment horizontal="center" vertical="center"/>
    </xf>
    <xf numFmtId="4" fontId="24" fillId="0" borderId="0" xfId="3" applyNumberFormat="1" applyFont="1" applyBorder="1" applyAlignment="1" applyProtection="1">
      <alignment horizontal="center" vertical="center"/>
      <protection locked="0"/>
    </xf>
    <xf numFmtId="4" fontId="24" fillId="0" borderId="0" xfId="3" applyNumberFormat="1" applyFont="1" applyBorder="1" applyAlignment="1" applyProtection="1">
      <alignment vertical="center"/>
    </xf>
    <xf numFmtId="4" fontId="24" fillId="0" borderId="0" xfId="3" applyNumberFormat="1" applyFont="1" applyBorder="1" applyAlignment="1">
      <alignment vertical="center"/>
    </xf>
    <xf numFmtId="0" fontId="12" fillId="0" borderId="0" xfId="3" applyFont="1" applyBorder="1" applyAlignment="1">
      <alignment horizontal="left" vertical="top" wrapText="1"/>
    </xf>
    <xf numFmtId="0" fontId="41" fillId="0" borderId="0" xfId="3" applyFont="1" applyBorder="1" applyAlignment="1" applyProtection="1">
      <alignment horizontal="left" vertical="top" wrapText="1"/>
    </xf>
    <xf numFmtId="49" fontId="23" fillId="0" borderId="0" xfId="3" applyNumberFormat="1" applyFont="1" applyBorder="1" applyAlignment="1" applyProtection="1">
      <alignment horizontal="left" vertical="top" wrapText="1"/>
    </xf>
    <xf numFmtId="49" fontId="24" fillId="0" borderId="0" xfId="3" applyNumberFormat="1" applyFont="1" applyBorder="1" applyAlignment="1" applyProtection="1">
      <alignment horizontal="left" vertical="center"/>
    </xf>
    <xf numFmtId="0" fontId="24" fillId="0" borderId="0" xfId="3" applyFont="1" applyBorder="1" applyAlignment="1" applyProtection="1">
      <alignment horizontal="left" vertical="center" wrapText="1"/>
    </xf>
    <xf numFmtId="4" fontId="23" fillId="0" borderId="0" xfId="3" applyNumberFormat="1" applyFont="1" applyAlignment="1" applyProtection="1">
      <alignment horizontal="center" vertical="center"/>
    </xf>
    <xf numFmtId="4" fontId="23" fillId="0" borderId="0" xfId="3" applyNumberFormat="1" applyFont="1" applyBorder="1" applyAlignment="1" applyProtection="1">
      <alignment vertical="top"/>
    </xf>
    <xf numFmtId="4" fontId="23" fillId="0" borderId="0" xfId="3" applyNumberFormat="1" applyFont="1" applyBorder="1" applyAlignment="1">
      <alignment horizontal="right" vertical="center"/>
    </xf>
    <xf numFmtId="4" fontId="37" fillId="0" borderId="0" xfId="3" applyNumberFormat="1" applyFont="1" applyBorder="1"/>
    <xf numFmtId="4" fontId="12" fillId="0" borderId="0" xfId="3" applyNumberFormat="1" applyFont="1" applyBorder="1" applyAlignment="1" applyProtection="1">
      <alignment horizontal="center" vertical="center"/>
    </xf>
    <xf numFmtId="0" fontId="27" fillId="0" borderId="0" xfId="3" applyFont="1" applyBorder="1" applyAlignment="1">
      <alignment vertical="center"/>
    </xf>
    <xf numFmtId="4" fontId="18" fillId="0" borderId="0" xfId="3" applyNumberFormat="1" applyFont="1" applyBorder="1" applyAlignment="1">
      <alignment horizontal="right" vertical="center"/>
    </xf>
    <xf numFmtId="0" fontId="24" fillId="0" borderId="0" xfId="3" applyFont="1" applyBorder="1" applyAlignment="1">
      <alignment horizontal="center" vertical="center"/>
    </xf>
    <xf numFmtId="166" fontId="24" fillId="0" borderId="0" xfId="3" applyNumberFormat="1" applyFont="1" applyBorder="1" applyAlignment="1">
      <alignment horizontal="center" vertical="center"/>
    </xf>
    <xf numFmtId="4" fontId="24" fillId="0" borderId="0" xfId="3" applyNumberFormat="1" applyFont="1" applyBorder="1" applyAlignment="1">
      <alignment horizontal="right" vertical="center"/>
    </xf>
    <xf numFmtId="49" fontId="21" fillId="0" borderId="0" xfId="3" applyNumberFormat="1" applyFont="1" applyBorder="1" applyAlignment="1" applyProtection="1">
      <alignment horizontal="left" vertical="center"/>
    </xf>
    <xf numFmtId="166" fontId="21" fillId="0" borderId="0" xfId="3" applyNumberFormat="1" applyFont="1" applyBorder="1" applyAlignment="1" applyProtection="1">
      <alignment horizontal="center" vertical="center"/>
    </xf>
    <xf numFmtId="0" fontId="21" fillId="0" borderId="0" xfId="3" applyFont="1" applyBorder="1" applyAlignment="1" applyProtection="1">
      <alignment horizontal="center" vertical="center"/>
    </xf>
    <xf numFmtId="4" fontId="21" fillId="0" borderId="0" xfId="3" applyNumberFormat="1" applyFont="1" applyBorder="1" applyAlignment="1" applyProtection="1">
      <alignment horizontal="center" vertical="center"/>
      <protection locked="0"/>
    </xf>
    <xf numFmtId="4" fontId="21" fillId="0" borderId="0" xfId="3" applyNumberFormat="1" applyFont="1" applyBorder="1" applyAlignment="1" applyProtection="1">
      <alignment vertical="center"/>
    </xf>
    <xf numFmtId="49" fontId="21" fillId="0" borderId="5" xfId="3" applyNumberFormat="1" applyFont="1" applyBorder="1" applyAlignment="1" applyProtection="1">
      <alignment horizontal="left" vertical="center"/>
    </xf>
    <xf numFmtId="0" fontId="18" fillId="0" borderId="5" xfId="3" applyFont="1" applyBorder="1" applyAlignment="1" applyProtection="1">
      <alignment horizontal="left" vertical="top" wrapText="1"/>
    </xf>
    <xf numFmtId="4" fontId="18" fillId="0" borderId="5" xfId="3" applyNumberFormat="1" applyFont="1" applyBorder="1" applyAlignment="1" applyProtection="1">
      <alignment horizontal="center" vertical="center"/>
    </xf>
    <xf numFmtId="4" fontId="18" fillId="0" borderId="5" xfId="3" applyNumberFormat="1" applyFont="1" applyBorder="1" applyAlignment="1" applyProtection="1">
      <alignment horizontal="center" vertical="center"/>
      <protection locked="0"/>
    </xf>
    <xf numFmtId="4" fontId="18" fillId="0" borderId="5" xfId="3" applyNumberFormat="1" applyFont="1" applyBorder="1" applyAlignment="1" applyProtection="1">
      <alignment vertical="top"/>
    </xf>
    <xf numFmtId="4" fontId="23" fillId="0" borderId="0" xfId="3" applyNumberFormat="1" applyFont="1" applyBorder="1" applyAlignment="1">
      <alignment horizontal="center" vertical="center"/>
    </xf>
    <xf numFmtId="4" fontId="18" fillId="0" borderId="0" xfId="3" applyNumberFormat="1" applyFont="1" applyBorder="1" applyAlignment="1">
      <alignment horizontal="center"/>
    </xf>
    <xf numFmtId="165" fontId="18" fillId="0" borderId="0" xfId="3" applyNumberFormat="1" applyFont="1" applyBorder="1" applyAlignment="1">
      <alignment horizontal="center" vertical="top"/>
    </xf>
    <xf numFmtId="166" fontId="18" fillId="0" borderId="0" xfId="3" applyNumberFormat="1" applyFont="1" applyBorder="1" applyAlignment="1">
      <alignment horizontal="center" vertical="top"/>
    </xf>
    <xf numFmtId="4" fontId="18" fillId="0" borderId="0" xfId="3" applyNumberFormat="1" applyFont="1" applyBorder="1" applyAlignment="1">
      <alignment vertical="top"/>
    </xf>
    <xf numFmtId="0" fontId="18" fillId="0" borderId="0" xfId="3" applyFont="1" applyBorder="1" applyAlignment="1" applyProtection="1">
      <alignment horizontal="center" vertical="center"/>
    </xf>
    <xf numFmtId="4" fontId="18" fillId="0" borderId="0" xfId="3" applyNumberFormat="1" applyFont="1" applyBorder="1" applyAlignment="1" applyProtection="1">
      <alignment horizontal="center" vertical="center"/>
      <protection locked="0"/>
    </xf>
    <xf numFmtId="0" fontId="21" fillId="0" borderId="0" xfId="3" applyFont="1" applyBorder="1" applyAlignment="1">
      <alignment vertical="center" wrapText="1"/>
    </xf>
    <xf numFmtId="49" fontId="23" fillId="0" borderId="0" xfId="3" applyNumberFormat="1" applyFont="1" applyBorder="1" applyAlignment="1">
      <alignment horizontal="center" vertical="top" wrapText="1"/>
    </xf>
    <xf numFmtId="0" fontId="21" fillId="0" borderId="0" xfId="3" applyFont="1" applyBorder="1" applyAlignment="1" applyProtection="1">
      <alignment vertical="center" wrapText="1"/>
    </xf>
    <xf numFmtId="4" fontId="23" fillId="0" borderId="0" xfId="3" applyNumberFormat="1" applyFont="1" applyBorder="1" applyAlignment="1">
      <alignment horizontal="right"/>
    </xf>
    <xf numFmtId="168" fontId="23" fillId="0" borderId="0" xfId="3" applyNumberFormat="1" applyFont="1" applyBorder="1" applyAlignment="1" applyProtection="1">
      <alignment horizontal="center"/>
    </xf>
    <xf numFmtId="4" fontId="23" fillId="0" borderId="0" xfId="3" applyNumberFormat="1" applyFont="1" applyBorder="1" applyAlignment="1" applyProtection="1"/>
    <xf numFmtId="0" fontId="23" fillId="0" borderId="0" xfId="3" applyFont="1" applyBorder="1" applyAlignment="1">
      <alignment vertical="top" wrapText="1"/>
    </xf>
    <xf numFmtId="0" fontId="18" fillId="0" borderId="0" xfId="3" applyFont="1" applyBorder="1" applyAlignment="1">
      <alignment horizontal="center"/>
    </xf>
    <xf numFmtId="166" fontId="18" fillId="0" borderId="0" xfId="3" applyNumberFormat="1" applyFont="1" applyBorder="1" applyAlignment="1">
      <alignment horizontal="center"/>
    </xf>
    <xf numFmtId="4" fontId="18" fillId="0" borderId="0" xfId="3" applyNumberFormat="1" applyFont="1" applyBorder="1" applyAlignment="1">
      <alignment horizontal="right"/>
    </xf>
    <xf numFmtId="49" fontId="18" fillId="0" borderId="0" xfId="3" applyNumberFormat="1" applyFont="1" applyBorder="1" applyAlignment="1" applyProtection="1">
      <alignment horizontal="left" vertical="top" wrapText="1"/>
    </xf>
    <xf numFmtId="4" fontId="23" fillId="0" borderId="0" xfId="3" applyNumberFormat="1" applyFont="1" applyBorder="1" applyAlignment="1" applyProtection="1">
      <alignment horizontal="center"/>
    </xf>
    <xf numFmtId="0" fontId="23" fillId="0" borderId="0" xfId="3" applyFont="1" applyBorder="1" applyAlignment="1" applyProtection="1">
      <alignment horizontal="center"/>
    </xf>
    <xf numFmtId="4" fontId="12" fillId="0" borderId="0" xfId="3" applyNumberFormat="1" applyFont="1" applyBorder="1" applyAlignment="1">
      <alignment horizontal="center" vertical="center"/>
    </xf>
    <xf numFmtId="165" fontId="18" fillId="0" borderId="0" xfId="3" applyNumberFormat="1" applyFont="1" applyBorder="1" applyAlignment="1">
      <alignment horizontal="center"/>
    </xf>
    <xf numFmtId="0" fontId="16" fillId="0" borderId="0" xfId="3" applyFont="1" applyBorder="1" applyAlignment="1" applyProtection="1">
      <alignment horizontal="center"/>
    </xf>
    <xf numFmtId="2" fontId="16" fillId="0" borderId="0" xfId="3" applyNumberFormat="1" applyFont="1" applyBorder="1" applyAlignment="1" applyProtection="1">
      <alignment horizontal="center"/>
    </xf>
    <xf numFmtId="2" fontId="16" fillId="0" borderId="0" xfId="3" applyNumberFormat="1" applyFont="1" applyBorder="1" applyAlignment="1" applyProtection="1">
      <alignment horizontal="center"/>
      <protection locked="0"/>
    </xf>
    <xf numFmtId="4" fontId="8" fillId="0" borderId="0" xfId="3" applyNumberFormat="1" applyFont="1" applyBorder="1" applyAlignment="1" applyProtection="1"/>
    <xf numFmtId="49" fontId="20" fillId="0" borderId="5" xfId="3" applyNumberFormat="1" applyFont="1" applyBorder="1" applyAlignment="1" applyProtection="1">
      <alignment horizontal="left" vertical="top" wrapText="1"/>
    </xf>
    <xf numFmtId="166" fontId="20" fillId="0" borderId="5" xfId="3" applyNumberFormat="1" applyFont="1" applyBorder="1" applyAlignment="1" applyProtection="1">
      <alignment horizontal="center"/>
    </xf>
    <xf numFmtId="0" fontId="20" fillId="0" borderId="5" xfId="3" applyFont="1" applyBorder="1" applyAlignment="1" applyProtection="1">
      <alignment horizontal="center"/>
    </xf>
    <xf numFmtId="4" fontId="20" fillId="0" borderId="5" xfId="3" applyNumberFormat="1" applyFont="1" applyBorder="1" applyAlignment="1" applyProtection="1"/>
    <xf numFmtId="49" fontId="24" fillId="0" borderId="15" xfId="3" applyNumberFormat="1" applyFont="1" applyBorder="1" applyAlignment="1" applyProtection="1">
      <alignment horizontal="left" vertical="center" wrapText="1"/>
    </xf>
    <xf numFmtId="0" fontId="21" fillId="0" borderId="15" xfId="3" applyFont="1" applyBorder="1" applyAlignment="1" applyProtection="1">
      <alignment horizontal="left" vertical="center" wrapText="1"/>
    </xf>
    <xf numFmtId="166" fontId="26" fillId="0" borderId="15" xfId="3" applyNumberFormat="1" applyFont="1" applyBorder="1" applyAlignment="1" applyProtection="1">
      <alignment horizontal="center" vertical="center" wrapText="1"/>
    </xf>
    <xf numFmtId="0" fontId="26" fillId="0" borderId="15" xfId="3" applyFont="1" applyBorder="1" applyAlignment="1" applyProtection="1">
      <alignment horizontal="center" vertical="center" wrapText="1"/>
    </xf>
    <xf numFmtId="4" fontId="26" fillId="0" borderId="15" xfId="3" applyNumberFormat="1" applyFont="1" applyBorder="1" applyAlignment="1" applyProtection="1">
      <alignment horizontal="center" vertical="center" wrapText="1"/>
    </xf>
    <xf numFmtId="4" fontId="26" fillId="0" borderId="15" xfId="3" applyNumberFormat="1" applyFont="1" applyBorder="1" applyAlignment="1" applyProtection="1">
      <alignment vertical="center" wrapText="1"/>
    </xf>
    <xf numFmtId="49" fontId="9" fillId="0" borderId="0" xfId="3" applyNumberFormat="1" applyFont="1" applyAlignment="1" applyProtection="1">
      <alignment horizontal="center" vertical="top"/>
    </xf>
    <xf numFmtId="0" fontId="9" fillId="0" borderId="0" xfId="3" applyFont="1" applyAlignment="1" applyProtection="1">
      <alignment horizontal="left"/>
    </xf>
    <xf numFmtId="4" fontId="9" fillId="0" borderId="0" xfId="3" applyNumberFormat="1" applyFont="1" applyAlignment="1" applyProtection="1">
      <alignment horizontal="right"/>
    </xf>
    <xf numFmtId="4" fontId="9" fillId="0" borderId="0" xfId="3" applyNumberFormat="1" applyFont="1" applyAlignment="1" applyProtection="1"/>
    <xf numFmtId="0" fontId="9" fillId="0" borderId="0" xfId="3" applyFont="1" applyAlignment="1" applyProtection="1">
      <alignment horizontal="right"/>
    </xf>
    <xf numFmtId="49" fontId="13" fillId="0" borderId="0" xfId="3" applyNumberFormat="1" applyFont="1" applyAlignment="1" applyProtection="1">
      <alignment horizontal="left" vertical="top"/>
    </xf>
    <xf numFmtId="0" fontId="13" fillId="0" borderId="0" xfId="3" applyFont="1" applyAlignment="1" applyProtection="1">
      <alignment vertical="top" wrapText="1"/>
    </xf>
    <xf numFmtId="0" fontId="13" fillId="0" borderId="0" xfId="3" applyFont="1" applyAlignment="1" applyProtection="1">
      <alignment horizontal="left"/>
    </xf>
    <xf numFmtId="4" fontId="13" fillId="0" borderId="0" xfId="3" applyNumberFormat="1" applyFont="1" applyAlignment="1" applyProtection="1">
      <alignment horizontal="right"/>
    </xf>
    <xf numFmtId="4" fontId="13" fillId="0" borderId="0" xfId="3" applyNumberFormat="1" applyFont="1" applyAlignment="1" applyProtection="1"/>
    <xf numFmtId="0" fontId="13" fillId="0" borderId="0" xfId="3" applyFont="1" applyAlignment="1" applyProtection="1">
      <alignment horizontal="right"/>
    </xf>
    <xf numFmtId="0" fontId="13" fillId="0" borderId="0" xfId="3" applyFont="1" applyAlignment="1" applyProtection="1"/>
    <xf numFmtId="0" fontId="13" fillId="0" borderId="0" xfId="3" applyFont="1" applyProtection="1"/>
    <xf numFmtId="49" fontId="9" fillId="0" borderId="0" xfId="3" applyNumberFormat="1" applyFont="1" applyBorder="1" applyAlignment="1" applyProtection="1">
      <alignment horizontal="left" vertical="top"/>
    </xf>
    <xf numFmtId="0" fontId="9" fillId="0" borderId="0" xfId="3" applyFont="1" applyBorder="1" applyProtection="1"/>
    <xf numFmtId="4" fontId="9" fillId="0" borderId="0" xfId="3" applyNumberFormat="1" applyFont="1" applyBorder="1" applyProtection="1"/>
    <xf numFmtId="4" fontId="9" fillId="0" borderId="0" xfId="3" applyNumberFormat="1" applyFont="1" applyBorder="1" applyAlignment="1" applyProtection="1"/>
    <xf numFmtId="0" fontId="9" fillId="0" borderId="0" xfId="3" applyFont="1" applyBorder="1" applyAlignment="1" applyProtection="1"/>
    <xf numFmtId="0" fontId="45" fillId="0" borderId="0" xfId="3" applyFont="1" applyProtection="1"/>
    <xf numFmtId="0" fontId="45" fillId="0" borderId="0" xfId="3" applyFont="1"/>
    <xf numFmtId="0" fontId="46" fillId="3" borderId="4" xfId="3" applyFont="1" applyFill="1" applyBorder="1" applyAlignment="1" applyProtection="1">
      <alignment horizontal="left" vertical="top"/>
    </xf>
    <xf numFmtId="0" fontId="46" fillId="3" borderId="4" xfId="3" applyFont="1" applyFill="1" applyBorder="1" applyAlignment="1" applyProtection="1">
      <alignment vertical="top"/>
    </xf>
    <xf numFmtId="0" fontId="46" fillId="3" borderId="4" xfId="3" applyFont="1" applyFill="1" applyBorder="1" applyAlignment="1" applyProtection="1">
      <alignment horizontal="center"/>
    </xf>
    <xf numFmtId="4" fontId="46" fillId="3" borderId="4" xfId="3" applyNumberFormat="1" applyFont="1" applyFill="1" applyBorder="1" applyAlignment="1" applyProtection="1">
      <alignment horizontal="center"/>
    </xf>
    <xf numFmtId="0" fontId="46" fillId="0" borderId="0" xfId="3" applyFont="1"/>
    <xf numFmtId="49" fontId="47" fillId="0" borderId="0" xfId="3" applyNumberFormat="1" applyFont="1" applyAlignment="1" applyProtection="1">
      <alignment horizontal="center" vertical="top" wrapText="1"/>
    </xf>
    <xf numFmtId="0" fontId="48" fillId="0" borderId="0" xfId="3" applyFont="1" applyAlignment="1" applyProtection="1">
      <alignment horizontal="left" vertical="top"/>
    </xf>
    <xf numFmtId="49" fontId="48" fillId="0" borderId="0" xfId="3" applyNumberFormat="1" applyFont="1" applyAlignment="1" applyProtection="1">
      <alignment horizontal="right" vertical="top" wrapText="1"/>
    </xf>
    <xf numFmtId="4" fontId="48" fillId="0" borderId="0" xfId="3" applyNumberFormat="1" applyFont="1" applyAlignment="1" applyProtection="1">
      <alignment horizontal="right"/>
    </xf>
    <xf numFmtId="169" fontId="48" fillId="0" borderId="0" xfId="3" applyNumberFormat="1" applyFont="1" applyAlignment="1" applyProtection="1"/>
    <xf numFmtId="0" fontId="48" fillId="0" borderId="0" xfId="3" applyFont="1" applyAlignment="1">
      <alignment vertical="top"/>
    </xf>
    <xf numFmtId="0" fontId="47" fillId="0" borderId="0" xfId="3" applyFont="1" applyBorder="1" applyAlignment="1" applyProtection="1">
      <alignment horizontal="center" vertical="top" wrapText="1"/>
    </xf>
    <xf numFmtId="2" fontId="49" fillId="4" borderId="0" xfId="3" applyNumberFormat="1" applyFont="1" applyFill="1" applyAlignment="1" applyProtection="1">
      <alignment horizontal="left" wrapText="1"/>
    </xf>
    <xf numFmtId="4" fontId="48" fillId="0" borderId="0" xfId="3" applyNumberFormat="1" applyFont="1" applyAlignment="1" applyProtection="1">
      <alignment horizontal="right" vertical="top"/>
    </xf>
    <xf numFmtId="0" fontId="48" fillId="0" borderId="0" xfId="3" applyFont="1" applyAlignment="1" applyProtection="1">
      <alignment vertical="top"/>
    </xf>
    <xf numFmtId="2" fontId="50" fillId="0" borderId="0" xfId="3" applyNumberFormat="1" applyFont="1" applyAlignment="1" applyProtection="1">
      <alignment horizontal="left" wrapText="1"/>
    </xf>
    <xf numFmtId="49" fontId="48" fillId="0" borderId="0" xfId="3" applyNumberFormat="1" applyFont="1" applyAlignment="1" applyProtection="1">
      <alignment horizontal="left" vertical="top" wrapText="1"/>
    </xf>
    <xf numFmtId="2" fontId="48" fillId="0" borderId="0" xfId="3" applyNumberFormat="1" applyFont="1" applyAlignment="1" applyProtection="1">
      <alignment horizontal="left" vertical="top" wrapText="1"/>
    </xf>
    <xf numFmtId="4" fontId="48" fillId="0" borderId="0" xfId="3" applyNumberFormat="1" applyFont="1" applyAlignment="1" applyProtection="1">
      <alignment horizontal="right" vertical="top"/>
      <protection locked="0"/>
    </xf>
    <xf numFmtId="0" fontId="47" fillId="0" borderId="0" xfId="3" applyFont="1"/>
    <xf numFmtId="2" fontId="48" fillId="0" borderId="0" xfId="3" applyNumberFormat="1" applyFont="1" applyAlignment="1" applyProtection="1">
      <alignment horizontal="left" wrapText="1"/>
    </xf>
    <xf numFmtId="0" fontId="47" fillId="0" borderId="0" xfId="3" applyFont="1" applyAlignment="1">
      <alignment vertical="center"/>
    </xf>
    <xf numFmtId="0" fontId="47" fillId="0" borderId="0" xfId="3" applyFont="1" applyAlignment="1">
      <alignment horizontal="center"/>
    </xf>
    <xf numFmtId="49" fontId="48" fillId="0" borderId="0" xfId="3" applyNumberFormat="1" applyFont="1" applyAlignment="1" applyProtection="1">
      <alignment horizontal="center" vertical="top" wrapText="1"/>
    </xf>
    <xf numFmtId="0" fontId="47" fillId="0" borderId="0" xfId="3" applyFont="1" applyAlignment="1" applyProtection="1"/>
    <xf numFmtId="4" fontId="47" fillId="0" borderId="0" xfId="3" applyNumberFormat="1" applyFont="1" applyAlignment="1" applyProtection="1">
      <protection locked="0"/>
    </xf>
    <xf numFmtId="171" fontId="47" fillId="0" borderId="0" xfId="2" applyNumberFormat="1" applyFont="1" applyBorder="1" applyAlignment="1" applyProtection="1"/>
    <xf numFmtId="0" fontId="51" fillId="0" borderId="0" xfId="3" applyFont="1" applyAlignment="1" applyProtection="1">
      <alignment vertical="top"/>
    </xf>
    <xf numFmtId="0" fontId="47" fillId="0" borderId="0" xfId="3" applyFont="1" applyAlignment="1" applyProtection="1">
      <alignment horizontal="center"/>
    </xf>
    <xf numFmtId="0" fontId="48" fillId="0" borderId="0" xfId="3" applyFont="1" applyAlignment="1" applyProtection="1">
      <alignment vertical="top"/>
      <protection locked="0"/>
    </xf>
    <xf numFmtId="2" fontId="48" fillId="0" borderId="0" xfId="3" applyNumberFormat="1" applyFont="1" applyAlignment="1" applyProtection="1">
      <alignment horizontal="left"/>
    </xf>
    <xf numFmtId="0" fontId="45" fillId="0" borderId="0" xfId="3" applyFont="1" applyAlignment="1">
      <alignment horizontal="center"/>
    </xf>
    <xf numFmtId="2" fontId="49" fillId="0" borderId="0" xfId="3" applyNumberFormat="1" applyFont="1" applyAlignment="1" applyProtection="1">
      <alignment horizontal="left" wrapText="1"/>
    </xf>
    <xf numFmtId="4" fontId="47" fillId="0" borderId="0" xfId="3" applyNumberFormat="1" applyFont="1" applyAlignment="1" applyProtection="1">
      <alignment horizontal="right" vertical="top"/>
    </xf>
    <xf numFmtId="4" fontId="47" fillId="0" borderId="0" xfId="3" applyNumberFormat="1" applyFont="1" applyAlignment="1" applyProtection="1">
      <alignment horizontal="right" vertical="top"/>
      <protection locked="0"/>
    </xf>
    <xf numFmtId="0" fontId="47" fillId="0" borderId="0" xfId="3" applyFont="1" applyAlignment="1" applyProtection="1">
      <alignment vertical="top"/>
    </xf>
    <xf numFmtId="0" fontId="48" fillId="0" borderId="0" xfId="3" applyFont="1" applyProtection="1"/>
    <xf numFmtId="2" fontId="48" fillId="0" borderId="0" xfId="3" applyNumberFormat="1" applyFont="1" applyAlignment="1" applyProtection="1">
      <alignment horizontal="right" vertical="top" wrapText="1"/>
    </xf>
    <xf numFmtId="2" fontId="48" fillId="0" borderId="0" xfId="3" applyNumberFormat="1" applyFont="1" applyAlignment="1" applyProtection="1">
      <alignment vertical="top" wrapText="1"/>
    </xf>
    <xf numFmtId="0" fontId="52" fillId="0" borderId="0" xfId="3" applyFont="1" applyAlignment="1" applyProtection="1">
      <alignment horizontal="left" vertical="center"/>
    </xf>
    <xf numFmtId="0" fontId="53" fillId="0" borderId="0" xfId="3" applyFont="1" applyBorder="1" applyAlignment="1" applyProtection="1">
      <alignment vertical="top" wrapText="1"/>
    </xf>
    <xf numFmtId="2" fontId="47" fillId="0" borderId="0" xfId="3" applyNumberFormat="1" applyFont="1" applyAlignment="1" applyProtection="1">
      <alignment horizontal="right" vertical="top" wrapText="1"/>
    </xf>
    <xf numFmtId="49" fontId="47" fillId="0" borderId="0" xfId="3" applyNumberFormat="1" applyFont="1" applyAlignment="1" applyProtection="1">
      <alignment horizontal="left" vertical="top" wrapText="1"/>
    </xf>
    <xf numFmtId="2" fontId="47" fillId="0" borderId="0" xfId="3" applyNumberFormat="1" applyFont="1" applyAlignment="1" applyProtection="1">
      <alignment horizontal="left" vertical="top" wrapText="1"/>
    </xf>
    <xf numFmtId="0" fontId="47" fillId="0" borderId="16" xfId="3" applyFont="1" applyBorder="1" applyAlignment="1" applyProtection="1">
      <alignment vertical="top"/>
    </xf>
    <xf numFmtId="0" fontId="47" fillId="0" borderId="17" xfId="3" applyFont="1" applyBorder="1" applyAlignment="1" applyProtection="1">
      <alignment horizontal="left" wrapText="1"/>
    </xf>
    <xf numFmtId="4" fontId="47" fillId="0" borderId="17" xfId="1" applyNumberFormat="1" applyFont="1" applyBorder="1" applyAlignment="1" applyProtection="1">
      <alignment vertical="top"/>
    </xf>
    <xf numFmtId="4" fontId="47" fillId="0" borderId="17" xfId="1" applyNumberFormat="1" applyFont="1" applyBorder="1" applyAlignment="1" applyProtection="1">
      <alignment horizontal="right" vertical="top"/>
      <protection locked="0"/>
    </xf>
    <xf numFmtId="171" fontId="47" fillId="0" borderId="18" xfId="2" applyNumberFormat="1" applyFont="1" applyBorder="1" applyAlignment="1" applyProtection="1"/>
    <xf numFmtId="0" fontId="4" fillId="0" borderId="0" xfId="3" applyFont="1" applyBorder="1" applyAlignment="1" applyProtection="1">
      <alignment horizontal="left" vertical="top" wrapText="1"/>
    </xf>
    <xf numFmtId="0" fontId="11" fillId="0" borderId="4" xfId="3" applyFont="1" applyBorder="1" applyAlignment="1" applyProtection="1">
      <alignment horizontal="center" vertical="center"/>
    </xf>
  </cellXfs>
  <cellStyles count="4">
    <cellStyle name="Excel Built-in Explanatory Text" xfId="3"/>
    <cellStyle name="Navadno" xfId="0" builtinId="0"/>
    <cellStyle name="Valuta" xfId="2" builtinId="4"/>
    <cellStyle name="Vejica"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EE2D4"/>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Users/Peter/AppData/Local/Microsoft/Windows/INetCache/Content.Outlook/CZILN848/2019-04-14-KA-%20popis%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OPOMBE-splošne "/>
      <sheetName val=" popis"/>
    </sheetNames>
    <sheetDataSet>
      <sheetData sheetId="0"/>
      <sheetData sheetId="1"/>
      <sheetData sheetId="2"/>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5"/>
  <sheetViews>
    <sheetView view="pageBreakPreview" zoomScale="120" zoomScaleNormal="100" zoomScalePageLayoutView="120" workbookViewId="0">
      <selection activeCell="B13" sqref="B13"/>
    </sheetView>
  </sheetViews>
  <sheetFormatPr defaultRowHeight="15"/>
  <cols>
    <col min="1" max="1" width="9.140625" style="1" customWidth="1"/>
    <col min="2" max="2" width="30.140625" style="1" customWidth="1"/>
    <col min="3" max="4" width="9.140625" style="1" customWidth="1"/>
    <col min="5" max="5" width="16.42578125" style="1" customWidth="1"/>
    <col min="6" max="257" width="9.140625" style="1" customWidth="1"/>
    <col min="258" max="258" width="30.140625" style="1" customWidth="1"/>
    <col min="259" max="260" width="9.140625" style="1" customWidth="1"/>
    <col min="261" max="261" width="16.42578125" style="1" customWidth="1"/>
    <col min="262" max="513" width="9.140625" style="1" customWidth="1"/>
    <col min="514" max="514" width="30.140625" style="1" customWidth="1"/>
    <col min="515" max="516" width="9.140625" style="1" customWidth="1"/>
    <col min="517" max="517" width="16.42578125" style="1" customWidth="1"/>
    <col min="518" max="769" width="9.140625" style="1" customWidth="1"/>
    <col min="770" max="770" width="30.140625" style="1" customWidth="1"/>
    <col min="771" max="772" width="9.140625" style="1" customWidth="1"/>
    <col min="773" max="773" width="16.42578125" style="1" customWidth="1"/>
    <col min="774" max="1025" width="9.140625" style="1" customWidth="1"/>
  </cols>
  <sheetData>
    <row r="1" spans="1:5">
      <c r="A1" s="2"/>
      <c r="B1" s="3"/>
      <c r="C1" s="4"/>
      <c r="D1" s="5"/>
      <c r="E1" s="5"/>
    </row>
    <row r="2" spans="1:5">
      <c r="A2" s="2"/>
      <c r="B2" s="3"/>
      <c r="C2" s="4"/>
      <c r="D2" s="5"/>
      <c r="E2" s="5"/>
    </row>
    <row r="3" spans="1:5" ht="15.75">
      <c r="A3" s="2"/>
      <c r="B3" s="6" t="s">
        <v>0</v>
      </c>
      <c r="C3" s="4"/>
      <c r="D3" s="5"/>
      <c r="E3" s="5"/>
    </row>
    <row r="4" spans="1:5">
      <c r="A4" s="2"/>
      <c r="B4" s="3"/>
      <c r="C4" s="4"/>
      <c r="D4" s="5"/>
      <c r="E4" s="5"/>
    </row>
    <row r="5" spans="1:5" ht="25.5" customHeight="1">
      <c r="A5" s="7"/>
      <c r="B5" s="561" t="s">
        <v>1</v>
      </c>
      <c r="C5" s="561"/>
      <c r="D5" s="561"/>
      <c r="E5" s="561"/>
    </row>
    <row r="6" spans="1:5">
      <c r="A6" s="2"/>
      <c r="B6" s="3"/>
      <c r="C6" s="4"/>
      <c r="D6" s="5"/>
      <c r="E6" s="5"/>
    </row>
    <row r="7" spans="1:5">
      <c r="A7" s="8" t="s">
        <v>2</v>
      </c>
      <c r="B7" s="9" t="s">
        <v>3</v>
      </c>
      <c r="C7" s="10"/>
      <c r="D7" s="11"/>
      <c r="E7" s="11" t="s">
        <v>4</v>
      </c>
    </row>
    <row r="8" spans="1:5">
      <c r="A8" s="2"/>
      <c r="B8" s="3"/>
      <c r="C8" s="4"/>
      <c r="D8" s="5"/>
      <c r="E8" s="5"/>
    </row>
    <row r="9" spans="1:5" ht="28.5" customHeight="1">
      <c r="A9" s="12" t="s">
        <v>5</v>
      </c>
      <c r="B9" s="13" t="s">
        <v>6</v>
      </c>
      <c r="C9" s="14"/>
      <c r="D9" s="15"/>
      <c r="E9" s="16">
        <f>ZU!F11</f>
        <v>0</v>
      </c>
    </row>
    <row r="10" spans="1:5" ht="28.5" customHeight="1">
      <c r="A10" s="12" t="s">
        <v>7</v>
      </c>
      <c r="B10" s="13" t="s">
        <v>8</v>
      </c>
      <c r="C10" s="14"/>
      <c r="D10" s="15"/>
      <c r="E10" s="16">
        <f>'Odpadna_kanalizacija HP'!F92</f>
        <v>0</v>
      </c>
    </row>
    <row r="11" spans="1:5" ht="28.5" customHeight="1">
      <c r="A11" s="12" t="s">
        <v>9</v>
      </c>
      <c r="B11" s="13" t="s">
        <v>10</v>
      </c>
      <c r="C11" s="14"/>
      <c r="D11" s="15"/>
      <c r="E11" s="16">
        <f>'Interna kanalizacija'!F143</f>
        <v>0</v>
      </c>
    </row>
    <row r="12" spans="1:5" ht="28.5" customHeight="1">
      <c r="A12" s="12" t="s">
        <v>11</v>
      </c>
      <c r="B12" s="13" t="s">
        <v>12</v>
      </c>
      <c r="C12" s="14"/>
      <c r="D12" s="15"/>
      <c r="E12" s="16">
        <f>zasaditev!F57</f>
        <v>0</v>
      </c>
    </row>
    <row r="13" spans="1:5">
      <c r="A13" s="17"/>
      <c r="B13" s="18" t="s">
        <v>13</v>
      </c>
      <c r="C13" s="14"/>
      <c r="D13" s="14"/>
      <c r="E13" s="19">
        <f>SUM(E9:E11)</f>
        <v>0</v>
      </c>
    </row>
    <row r="14" spans="1:5">
      <c r="A14" s="20"/>
      <c r="B14" s="21"/>
      <c r="C14" s="22"/>
      <c r="D14" s="22"/>
      <c r="E14" s="22"/>
    </row>
    <row r="15" spans="1:5">
      <c r="A15" s="23"/>
      <c r="B15" s="24" t="s">
        <v>14</v>
      </c>
      <c r="C15" s="5"/>
      <c r="D15" s="5"/>
      <c r="E15" s="5"/>
    </row>
  </sheetData>
  <sheetProtection password="9207" sheet="1" objects="1" scenarios="1"/>
  <mergeCells count="1">
    <mergeCell ref="B5:E5"/>
  </mergeCells>
  <pageMargins left="0.74791666666666701" right="0.74791666666666701" top="0.98402777777777795" bottom="0.98402777777777795" header="0.51180555555555496" footer="0.51180555555555496"/>
  <pageSetup paperSize="9" firstPageNumber="0" orientation="portrait" horizontalDpi="300" verticalDpi="300"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51"/>
  <sheetViews>
    <sheetView view="pageBreakPreview" topLeftCell="A132" zoomScale="70" zoomScaleNormal="100" zoomScaleSheetLayoutView="70" zoomScalePageLayoutView="120" workbookViewId="0">
      <selection activeCell="B141" sqref="B141"/>
    </sheetView>
  </sheetViews>
  <sheetFormatPr defaultRowHeight="15"/>
  <cols>
    <col min="1" max="1" width="10.28515625" style="25" customWidth="1"/>
    <col min="2" max="2" width="42.42578125" style="25" customWidth="1"/>
    <col min="3" max="3" width="9.7109375" style="25" customWidth="1"/>
    <col min="4" max="4" width="9.5703125" style="25" customWidth="1"/>
    <col min="5" max="5" width="10.85546875" style="25" customWidth="1"/>
    <col min="6" max="6" width="12.28515625" style="25" customWidth="1"/>
    <col min="7" max="1025" width="9.140625" style="26" customWidth="1"/>
  </cols>
  <sheetData>
    <row r="1" spans="1:6">
      <c r="A1" s="27" t="s">
        <v>15</v>
      </c>
      <c r="B1" s="27" t="s">
        <v>16</v>
      </c>
      <c r="C1" s="28"/>
      <c r="D1" s="28"/>
      <c r="E1" s="28"/>
      <c r="F1" s="28"/>
    </row>
    <row r="2" spans="1:6">
      <c r="A2" s="29"/>
      <c r="B2" s="29"/>
      <c r="C2" s="30"/>
      <c r="D2" s="30"/>
      <c r="E2" s="30"/>
      <c r="F2" s="30"/>
    </row>
    <row r="3" spans="1:6">
      <c r="A3" s="29"/>
      <c r="B3" s="29" t="s">
        <v>17</v>
      </c>
      <c r="C3" s="30"/>
      <c r="D3" s="30"/>
      <c r="E3" s="30"/>
      <c r="F3" s="30"/>
    </row>
    <row r="4" spans="1:6">
      <c r="A4" s="29"/>
      <c r="B4" s="29"/>
      <c r="C4" s="30"/>
      <c r="D4" s="30"/>
      <c r="E4" s="30"/>
      <c r="F4" s="30"/>
    </row>
    <row r="5" spans="1:6">
      <c r="A5" s="31" t="s">
        <v>18</v>
      </c>
      <c r="B5" s="31" t="s">
        <v>19</v>
      </c>
      <c r="C5" s="32"/>
      <c r="D5" s="32"/>
      <c r="E5" s="32"/>
      <c r="F5" s="32">
        <f>F24</f>
        <v>0</v>
      </c>
    </row>
    <row r="6" spans="1:6">
      <c r="A6" s="31" t="s">
        <v>20</v>
      </c>
      <c r="B6" s="31" t="s">
        <v>21</v>
      </c>
      <c r="C6" s="32"/>
      <c r="D6" s="32"/>
      <c r="E6" s="32"/>
      <c r="F6" s="32">
        <f>F71</f>
        <v>0</v>
      </c>
    </row>
    <row r="7" spans="1:6">
      <c r="A7" s="33" t="s">
        <v>22</v>
      </c>
      <c r="B7" s="33" t="s">
        <v>23</v>
      </c>
      <c r="C7" s="32"/>
      <c r="D7" s="32"/>
      <c r="E7" s="32"/>
      <c r="F7" s="32">
        <f>F97</f>
        <v>0</v>
      </c>
    </row>
    <row r="8" spans="1:6">
      <c r="A8" s="33" t="s">
        <v>24</v>
      </c>
      <c r="B8" s="34" t="s">
        <v>25</v>
      </c>
      <c r="C8" s="32"/>
      <c r="D8" s="32"/>
      <c r="E8" s="32"/>
      <c r="F8" s="32">
        <f>F105</f>
        <v>0</v>
      </c>
    </row>
    <row r="9" spans="1:6">
      <c r="A9" s="33" t="s">
        <v>26</v>
      </c>
      <c r="B9" s="34" t="s">
        <v>27</v>
      </c>
      <c r="C9" s="32"/>
      <c r="D9" s="32"/>
      <c r="E9" s="32"/>
      <c r="F9" s="32">
        <f>F115</f>
        <v>0</v>
      </c>
    </row>
    <row r="10" spans="1:6" ht="12.75" customHeight="1">
      <c r="A10" s="35" t="s">
        <v>28</v>
      </c>
      <c r="B10" s="36" t="s">
        <v>29</v>
      </c>
      <c r="C10" s="37"/>
      <c r="D10" s="37"/>
      <c r="E10" s="37"/>
      <c r="F10" s="37">
        <f>F149</f>
        <v>0</v>
      </c>
    </row>
    <row r="11" spans="1:6">
      <c r="A11" s="29"/>
      <c r="B11" s="33" t="s">
        <v>30</v>
      </c>
      <c r="C11" s="30"/>
      <c r="D11" s="30"/>
      <c r="E11" s="30"/>
      <c r="F11" s="32">
        <f>SUM(F5:F10)</f>
        <v>0</v>
      </c>
    </row>
    <row r="12" spans="1:6">
      <c r="A12" s="29"/>
      <c r="B12" s="33"/>
      <c r="C12" s="30"/>
      <c r="D12" s="30"/>
      <c r="E12" s="30"/>
      <c r="F12" s="32"/>
    </row>
    <row r="13" spans="1:6">
      <c r="A13" s="38"/>
      <c r="B13" s="31"/>
      <c r="C13" s="39"/>
      <c r="D13" s="39"/>
      <c r="E13" s="39"/>
      <c r="F13" s="40"/>
    </row>
    <row r="14" spans="1:6">
      <c r="A14" s="41" t="s">
        <v>31</v>
      </c>
      <c r="B14" s="41" t="s">
        <v>32</v>
      </c>
      <c r="C14" s="42" t="s">
        <v>33</v>
      </c>
      <c r="D14" s="42" t="s">
        <v>34</v>
      </c>
      <c r="E14" s="42" t="s">
        <v>35</v>
      </c>
      <c r="F14" s="42" t="s">
        <v>36</v>
      </c>
    </row>
    <row r="15" spans="1:6">
      <c r="A15" s="29"/>
      <c r="B15" s="29"/>
      <c r="C15" s="30"/>
      <c r="D15" s="30"/>
      <c r="E15" s="30"/>
      <c r="F15" s="30"/>
    </row>
    <row r="16" spans="1:6">
      <c r="A16" s="29" t="s">
        <v>18</v>
      </c>
      <c r="B16" s="29" t="s">
        <v>37</v>
      </c>
      <c r="C16" s="32"/>
      <c r="D16" s="32"/>
      <c r="E16" s="32"/>
      <c r="F16" s="32"/>
    </row>
    <row r="17" spans="1:8">
      <c r="A17" s="29"/>
      <c r="B17" s="29"/>
      <c r="C17" s="32"/>
      <c r="D17" s="32"/>
      <c r="E17" s="32"/>
      <c r="F17" s="32"/>
    </row>
    <row r="18" spans="1:8">
      <c r="A18" s="33" t="s">
        <v>38</v>
      </c>
      <c r="B18" s="34" t="s">
        <v>39</v>
      </c>
      <c r="C18" s="32" t="s">
        <v>40</v>
      </c>
      <c r="D18" s="32">
        <v>30</v>
      </c>
      <c r="E18" s="43"/>
      <c r="F18" s="32">
        <f>D18*E18</f>
        <v>0</v>
      </c>
    </row>
    <row r="19" spans="1:8">
      <c r="A19" s="33"/>
      <c r="B19" s="33"/>
      <c r="C19" s="32"/>
      <c r="D19" s="32"/>
      <c r="E19" s="43"/>
      <c r="F19" s="32"/>
    </row>
    <row r="20" spans="1:8">
      <c r="A20" s="33" t="s">
        <v>41</v>
      </c>
      <c r="B20" s="34" t="s">
        <v>42</v>
      </c>
      <c r="C20" s="32" t="s">
        <v>40</v>
      </c>
      <c r="D20" s="32">
        <v>2</v>
      </c>
      <c r="E20" s="43"/>
      <c r="F20" s="32">
        <f>D20*E20</f>
        <v>0</v>
      </c>
      <c r="H20" s="44"/>
    </row>
    <row r="21" spans="1:8">
      <c r="A21" s="33"/>
      <c r="B21" s="34"/>
      <c r="C21" s="32"/>
      <c r="D21" s="32"/>
      <c r="E21" s="43"/>
      <c r="F21" s="32"/>
      <c r="H21" s="44"/>
    </row>
    <row r="22" spans="1:8" s="48" customFormat="1" ht="51">
      <c r="A22" s="33" t="s">
        <v>43</v>
      </c>
      <c r="B22" s="45" t="s">
        <v>44</v>
      </c>
      <c r="C22" s="46" t="s">
        <v>45</v>
      </c>
      <c r="D22" s="32">
        <v>30</v>
      </c>
      <c r="E22" s="43"/>
      <c r="F22" s="32">
        <f>D22*E22</f>
        <v>0</v>
      </c>
      <c r="G22" s="47"/>
    </row>
    <row r="23" spans="1:8">
      <c r="A23" s="35"/>
      <c r="B23" s="36"/>
      <c r="C23" s="37"/>
      <c r="D23" s="37"/>
      <c r="E23" s="37"/>
      <c r="F23" s="37"/>
      <c r="H23" s="44"/>
    </row>
    <row r="24" spans="1:8">
      <c r="A24" s="38" t="s">
        <v>18</v>
      </c>
      <c r="B24" s="38" t="s">
        <v>46</v>
      </c>
      <c r="C24" s="39"/>
      <c r="D24" s="39"/>
      <c r="E24" s="39"/>
      <c r="F24" s="39">
        <f>SUM(F18:F23)</f>
        <v>0</v>
      </c>
      <c r="H24" s="44"/>
    </row>
    <row r="25" spans="1:8">
      <c r="A25" s="29"/>
      <c r="B25" s="29"/>
      <c r="C25" s="32"/>
      <c r="D25" s="32"/>
      <c r="E25" s="32"/>
      <c r="F25" s="32"/>
      <c r="H25" s="44"/>
    </row>
    <row r="26" spans="1:8">
      <c r="A26" s="29" t="s">
        <v>20</v>
      </c>
      <c r="B26" s="29" t="s">
        <v>21</v>
      </c>
      <c r="C26" s="32"/>
      <c r="D26" s="32"/>
      <c r="E26" s="32"/>
      <c r="F26" s="32"/>
      <c r="H26" s="44"/>
    </row>
    <row r="27" spans="1:8">
      <c r="A27" s="33"/>
      <c r="B27" s="33"/>
      <c r="C27" s="32"/>
      <c r="D27" s="32"/>
      <c r="E27" s="32"/>
      <c r="F27" s="32"/>
      <c r="H27" s="44"/>
    </row>
    <row r="28" spans="1:8" s="52" customFormat="1" ht="51">
      <c r="A28" s="49"/>
      <c r="B28" s="50" t="s">
        <v>47</v>
      </c>
      <c r="C28" s="51"/>
      <c r="D28" s="51"/>
      <c r="E28" s="51"/>
      <c r="F28" s="51"/>
      <c r="H28" s="53"/>
    </row>
    <row r="29" spans="1:8" s="52" customFormat="1" ht="51">
      <c r="A29" s="54"/>
      <c r="B29" s="55" t="s">
        <v>48</v>
      </c>
      <c r="C29" s="51"/>
      <c r="D29" s="51"/>
      <c r="E29" s="51"/>
      <c r="F29" s="51"/>
      <c r="H29" s="53"/>
    </row>
    <row r="30" spans="1:8">
      <c r="A30" s="29"/>
      <c r="B30" s="29"/>
      <c r="C30" s="32"/>
      <c r="D30" s="32"/>
      <c r="E30" s="32"/>
      <c r="F30" s="32"/>
      <c r="H30" s="44"/>
    </row>
    <row r="31" spans="1:8">
      <c r="A31" s="29" t="s">
        <v>49</v>
      </c>
      <c r="B31" s="29" t="s">
        <v>50</v>
      </c>
      <c r="C31" s="32"/>
      <c r="D31" s="32"/>
      <c r="E31" s="32"/>
      <c r="F31" s="32"/>
      <c r="H31" s="44"/>
    </row>
    <row r="32" spans="1:8">
      <c r="A32" s="29"/>
      <c r="B32" s="29"/>
      <c r="C32" s="32"/>
      <c r="D32" s="32"/>
      <c r="E32" s="32"/>
      <c r="F32" s="32"/>
      <c r="H32" s="44"/>
    </row>
    <row r="33" spans="1:8" ht="64.5">
      <c r="A33" s="29"/>
      <c r="B33" s="55" t="s">
        <v>51</v>
      </c>
      <c r="C33" s="32"/>
      <c r="D33" s="32"/>
      <c r="E33" s="32"/>
      <c r="F33" s="32"/>
      <c r="H33" s="44"/>
    </row>
    <row r="34" spans="1:8">
      <c r="A34" s="29"/>
      <c r="B34" s="55"/>
      <c r="C34" s="32"/>
      <c r="D34" s="32"/>
      <c r="E34" s="32"/>
      <c r="F34" s="32"/>
      <c r="H34" s="44"/>
    </row>
    <row r="35" spans="1:8" ht="51">
      <c r="A35" s="33" t="s">
        <v>52</v>
      </c>
      <c r="B35" s="34" t="s">
        <v>53</v>
      </c>
      <c r="C35" s="32" t="s">
        <v>54</v>
      </c>
      <c r="D35" s="32">
        <v>310</v>
      </c>
      <c r="E35" s="43"/>
      <c r="F35" s="32">
        <f>D35*E35</f>
        <v>0</v>
      </c>
      <c r="H35" s="44"/>
    </row>
    <row r="36" spans="1:8">
      <c r="A36" s="33"/>
      <c r="B36" s="34"/>
      <c r="C36" s="32"/>
      <c r="D36" s="32"/>
      <c r="E36" s="43"/>
      <c r="F36" s="32"/>
      <c r="H36" s="44"/>
    </row>
    <row r="37" spans="1:8" ht="25.5">
      <c r="A37" s="33" t="s">
        <v>55</v>
      </c>
      <c r="B37" s="34" t="s">
        <v>56</v>
      </c>
      <c r="C37" s="32" t="s">
        <v>54</v>
      </c>
      <c r="D37" s="32">
        <v>785</v>
      </c>
      <c r="E37" s="43"/>
      <c r="F37" s="32">
        <f>D37*E37</f>
        <v>0</v>
      </c>
      <c r="H37" s="44"/>
    </row>
    <row r="38" spans="1:8">
      <c r="A38" s="33"/>
      <c r="B38" s="34"/>
      <c r="C38" s="32"/>
      <c r="D38" s="32"/>
      <c r="E38" s="43"/>
      <c r="F38" s="32"/>
      <c r="H38" s="44"/>
    </row>
    <row r="39" spans="1:8" s="58" customFormat="1" ht="38.25">
      <c r="A39" s="33" t="s">
        <v>57</v>
      </c>
      <c r="B39" s="45" t="s">
        <v>58</v>
      </c>
      <c r="C39" s="56" t="s">
        <v>54</v>
      </c>
      <c r="D39" s="56">
        <v>116</v>
      </c>
      <c r="E39" s="57"/>
      <c r="F39" s="56">
        <f>D39*E39</f>
        <v>0</v>
      </c>
      <c r="H39" s="59"/>
    </row>
    <row r="40" spans="1:8" s="58" customFormat="1" ht="12.75">
      <c r="A40" s="60"/>
      <c r="B40" s="45"/>
      <c r="C40" s="56"/>
      <c r="D40" s="56"/>
      <c r="E40" s="57"/>
      <c r="F40" s="56"/>
      <c r="H40" s="59"/>
    </row>
    <row r="41" spans="1:8" ht="51">
      <c r="A41" s="33" t="s">
        <v>59</v>
      </c>
      <c r="B41" s="34" t="s">
        <v>60</v>
      </c>
      <c r="C41" s="32" t="s">
        <v>54</v>
      </c>
      <c r="D41" s="32">
        <f>D37+D39</f>
        <v>901</v>
      </c>
      <c r="E41" s="43"/>
      <c r="F41" s="32">
        <f>D41*E41</f>
        <v>0</v>
      </c>
      <c r="H41" s="44"/>
    </row>
    <row r="42" spans="1:8">
      <c r="A42" s="33"/>
      <c r="B42" s="34"/>
      <c r="C42" s="32"/>
      <c r="D42" s="32"/>
      <c r="E42" s="43"/>
      <c r="F42" s="32"/>
      <c r="H42" s="44"/>
    </row>
    <row r="43" spans="1:8">
      <c r="A43" s="29" t="s">
        <v>61</v>
      </c>
      <c r="B43" s="29" t="s">
        <v>62</v>
      </c>
      <c r="C43" s="32"/>
      <c r="D43" s="32"/>
      <c r="E43" s="43"/>
      <c r="F43" s="32"/>
      <c r="H43" s="44"/>
    </row>
    <row r="44" spans="1:8">
      <c r="A44" s="29"/>
      <c r="B44" s="29"/>
      <c r="C44" s="32"/>
      <c r="D44" s="32"/>
      <c r="E44" s="43"/>
      <c r="F44" s="32"/>
      <c r="H44" s="44"/>
    </row>
    <row r="45" spans="1:8" ht="63.75">
      <c r="A45" s="33" t="s">
        <v>63</v>
      </c>
      <c r="B45" s="34" t="s">
        <v>64</v>
      </c>
      <c r="C45" s="32" t="s">
        <v>65</v>
      </c>
      <c r="D45" s="32">
        <v>49</v>
      </c>
      <c r="E45" s="43"/>
      <c r="F45" s="32">
        <f>D45*E45</f>
        <v>0</v>
      </c>
      <c r="H45" s="44"/>
    </row>
    <row r="46" spans="1:8">
      <c r="A46" s="33"/>
      <c r="B46" s="34"/>
      <c r="C46" s="32"/>
      <c r="D46" s="32"/>
      <c r="E46" s="43"/>
      <c r="F46" s="32"/>
      <c r="H46" s="44"/>
    </row>
    <row r="47" spans="1:8" ht="51">
      <c r="A47" s="33" t="s">
        <v>66</v>
      </c>
      <c r="B47" s="34" t="s">
        <v>67</v>
      </c>
      <c r="C47" s="32" t="s">
        <v>65</v>
      </c>
      <c r="D47" s="32">
        <v>1306</v>
      </c>
      <c r="E47" s="43"/>
      <c r="F47" s="32">
        <f>D47*E47</f>
        <v>0</v>
      </c>
      <c r="H47" s="44"/>
    </row>
    <row r="48" spans="1:8">
      <c r="A48" s="33"/>
      <c r="B48" s="34"/>
      <c r="C48" s="32"/>
      <c r="D48" s="32"/>
      <c r="E48" s="43"/>
      <c r="F48" s="32"/>
      <c r="H48" s="44"/>
    </row>
    <row r="49" spans="1:8" ht="89.25">
      <c r="A49" s="33" t="s">
        <v>68</v>
      </c>
      <c r="B49" s="34" t="s">
        <v>69</v>
      </c>
      <c r="C49" s="32" t="s">
        <v>65</v>
      </c>
      <c r="D49" s="32">
        <v>198</v>
      </c>
      <c r="E49" s="43"/>
      <c r="F49" s="32">
        <f>D49*E49</f>
        <v>0</v>
      </c>
      <c r="H49" s="44"/>
    </row>
    <row r="50" spans="1:8">
      <c r="A50" s="33"/>
      <c r="B50" s="34"/>
      <c r="C50" s="32"/>
      <c r="D50" s="32"/>
      <c r="E50" s="43"/>
      <c r="F50" s="32"/>
      <c r="H50" s="44"/>
    </row>
    <row r="51" spans="1:8" ht="63.75">
      <c r="A51" s="33" t="s">
        <v>70</v>
      </c>
      <c r="B51" s="34" t="s">
        <v>71</v>
      </c>
      <c r="C51" s="32" t="s">
        <v>65</v>
      </c>
      <c r="D51" s="32">
        <f>D47</f>
        <v>1306</v>
      </c>
      <c r="E51" s="43"/>
      <c r="F51" s="32">
        <f>D51*E51</f>
        <v>0</v>
      </c>
      <c r="H51" s="44"/>
    </row>
    <row r="52" spans="1:8">
      <c r="A52" s="33"/>
      <c r="B52" s="34"/>
      <c r="C52" s="32"/>
      <c r="D52" s="32"/>
      <c r="E52" s="43"/>
      <c r="F52" s="32"/>
      <c r="H52" s="44"/>
    </row>
    <row r="53" spans="1:8">
      <c r="A53" s="29" t="s">
        <v>72</v>
      </c>
      <c r="B53" s="29" t="s">
        <v>73</v>
      </c>
      <c r="C53" s="32"/>
      <c r="D53" s="32"/>
      <c r="E53" s="43"/>
      <c r="F53" s="32"/>
      <c r="H53" s="44"/>
    </row>
    <row r="54" spans="1:8">
      <c r="A54" s="29"/>
      <c r="B54" s="29"/>
      <c r="C54" s="32"/>
      <c r="D54" s="32"/>
      <c r="E54" s="43"/>
      <c r="F54" s="32"/>
      <c r="H54" s="44"/>
    </row>
    <row r="55" spans="1:8" ht="51">
      <c r="A55" s="33" t="s">
        <v>74</v>
      </c>
      <c r="B55" s="61" t="s">
        <v>75</v>
      </c>
      <c r="C55" s="32" t="s">
        <v>54</v>
      </c>
      <c r="D55" s="32">
        <v>447</v>
      </c>
      <c r="E55" s="43"/>
      <c r="F55" s="32">
        <f>D55*E55</f>
        <v>0</v>
      </c>
      <c r="H55" s="44"/>
    </row>
    <row r="56" spans="1:8">
      <c r="A56" s="33"/>
      <c r="B56" s="62"/>
      <c r="C56" s="32"/>
      <c r="D56" s="32"/>
      <c r="E56" s="43"/>
      <c r="F56" s="32"/>
      <c r="H56" s="44"/>
    </row>
    <row r="57" spans="1:8" ht="63.75">
      <c r="A57" s="33" t="s">
        <v>76</v>
      </c>
      <c r="B57" s="61" t="s">
        <v>77</v>
      </c>
      <c r="C57" s="32" t="s">
        <v>54</v>
      </c>
      <c r="D57" s="32">
        <v>827</v>
      </c>
      <c r="E57" s="43"/>
      <c r="F57" s="32">
        <f>(D57*E57)</f>
        <v>0</v>
      </c>
      <c r="G57" s="63"/>
      <c r="H57" s="44"/>
    </row>
    <row r="58" spans="1:8">
      <c r="A58" s="33"/>
      <c r="B58" s="61"/>
      <c r="C58" s="64"/>
      <c r="D58" s="32"/>
      <c r="E58" s="43"/>
      <c r="F58" s="32"/>
      <c r="G58" s="63"/>
      <c r="H58" s="44"/>
    </row>
    <row r="59" spans="1:8">
      <c r="A59" s="29" t="s">
        <v>78</v>
      </c>
      <c r="B59" s="29" t="s">
        <v>79</v>
      </c>
      <c r="C59" s="32"/>
      <c r="D59" s="32"/>
      <c r="E59" s="43"/>
      <c r="F59" s="32"/>
      <c r="H59" s="44"/>
    </row>
    <row r="60" spans="1:8">
      <c r="A60" s="29"/>
      <c r="B60" s="29"/>
      <c r="C60" s="32"/>
      <c r="D60" s="32"/>
      <c r="E60" s="43"/>
      <c r="F60" s="32"/>
      <c r="H60" s="44"/>
    </row>
    <row r="61" spans="1:8" ht="38.25">
      <c r="A61" s="33" t="s">
        <v>80</v>
      </c>
      <c r="B61" s="34" t="s">
        <v>81</v>
      </c>
      <c r="C61" s="32" t="s">
        <v>54</v>
      </c>
      <c r="D61" s="32">
        <v>32.5</v>
      </c>
      <c r="E61" s="43"/>
      <c r="F61" s="32">
        <f>D61*E61</f>
        <v>0</v>
      </c>
      <c r="H61" s="44"/>
    </row>
    <row r="62" spans="1:8">
      <c r="A62" s="33"/>
      <c r="B62" s="34"/>
      <c r="C62" s="32"/>
      <c r="D62" s="32"/>
      <c r="E62" s="57"/>
      <c r="F62" s="32"/>
      <c r="H62" s="44"/>
    </row>
    <row r="63" spans="1:8" s="58" customFormat="1" ht="38.25">
      <c r="A63" s="33" t="s">
        <v>82</v>
      </c>
      <c r="B63" s="45" t="s">
        <v>83</v>
      </c>
      <c r="C63" s="56" t="s">
        <v>54</v>
      </c>
      <c r="D63" s="56">
        <v>32</v>
      </c>
      <c r="E63" s="57"/>
      <c r="F63" s="56">
        <f>D63*E63</f>
        <v>0</v>
      </c>
      <c r="H63" s="59"/>
    </row>
    <row r="64" spans="1:8">
      <c r="A64" s="33"/>
      <c r="B64" s="34"/>
      <c r="C64" s="32"/>
      <c r="D64" s="32"/>
      <c r="E64" s="43"/>
      <c r="F64" s="32"/>
      <c r="H64" s="44"/>
    </row>
    <row r="65" spans="1:8" s="58" customFormat="1" ht="51">
      <c r="A65" s="33" t="s">
        <v>84</v>
      </c>
      <c r="B65" s="45" t="s">
        <v>85</v>
      </c>
      <c r="C65" s="56" t="s">
        <v>54</v>
      </c>
      <c r="D65" s="56">
        <v>10</v>
      </c>
      <c r="E65" s="57"/>
      <c r="F65" s="56">
        <f>D65*E65</f>
        <v>0</v>
      </c>
      <c r="H65" s="59"/>
    </row>
    <row r="66" spans="1:8">
      <c r="A66" s="33"/>
      <c r="B66" s="34"/>
      <c r="C66" s="32"/>
      <c r="D66" s="32"/>
      <c r="E66" s="43"/>
      <c r="F66" s="32"/>
      <c r="H66" s="44"/>
    </row>
    <row r="67" spans="1:8" ht="25.5">
      <c r="A67" s="33" t="s">
        <v>86</v>
      </c>
      <c r="B67" s="34" t="s">
        <v>87</v>
      </c>
      <c r="C67" s="32" t="s">
        <v>54</v>
      </c>
      <c r="D67" s="32">
        <f>2*D61</f>
        <v>65</v>
      </c>
      <c r="E67" s="43"/>
      <c r="F67" s="32">
        <f>D67*E67</f>
        <v>0</v>
      </c>
      <c r="H67" s="44"/>
    </row>
    <row r="68" spans="1:8">
      <c r="A68" s="33"/>
      <c r="B68" s="34"/>
      <c r="C68" s="32"/>
      <c r="D68" s="32"/>
      <c r="E68" s="43"/>
      <c r="F68" s="32"/>
      <c r="H68" s="44"/>
    </row>
    <row r="69" spans="1:8" s="58" customFormat="1" ht="25.5">
      <c r="A69" s="33" t="s">
        <v>88</v>
      </c>
      <c r="B69" s="45" t="s">
        <v>89</v>
      </c>
      <c r="C69" s="56" t="s">
        <v>54</v>
      </c>
      <c r="D69" s="56">
        <v>116</v>
      </c>
      <c r="E69" s="57"/>
      <c r="F69" s="56">
        <f>D69*E69</f>
        <v>0</v>
      </c>
      <c r="H69" s="59"/>
    </row>
    <row r="70" spans="1:8">
      <c r="A70" s="35"/>
      <c r="B70" s="36"/>
      <c r="C70" s="37"/>
      <c r="D70" s="37"/>
      <c r="E70" s="37"/>
      <c r="F70" s="37"/>
      <c r="H70" s="44"/>
    </row>
    <row r="71" spans="1:8">
      <c r="A71" s="38" t="s">
        <v>20</v>
      </c>
      <c r="B71" s="38" t="s">
        <v>21</v>
      </c>
      <c r="C71" s="39"/>
      <c r="D71" s="39"/>
      <c r="E71" s="39"/>
      <c r="F71" s="39">
        <f>SUM(F35:F69)</f>
        <v>0</v>
      </c>
      <c r="H71" s="44"/>
    </row>
    <row r="72" spans="1:8">
      <c r="A72" s="29"/>
      <c r="B72" s="29"/>
      <c r="C72" s="32"/>
      <c r="D72" s="32"/>
      <c r="E72" s="32"/>
      <c r="F72" s="32"/>
      <c r="H72" s="44"/>
    </row>
    <row r="73" spans="1:8">
      <c r="A73" s="29" t="s">
        <v>22</v>
      </c>
      <c r="B73" s="29" t="s">
        <v>90</v>
      </c>
      <c r="C73" s="32"/>
      <c r="D73" s="32"/>
      <c r="E73" s="32"/>
      <c r="F73" s="32"/>
      <c r="H73" s="44"/>
    </row>
    <row r="74" spans="1:8">
      <c r="A74" s="33"/>
      <c r="B74" s="34"/>
      <c r="C74" s="32"/>
      <c r="D74" s="32"/>
      <c r="E74" s="32"/>
      <c r="F74" s="32"/>
      <c r="H74" s="44"/>
    </row>
    <row r="75" spans="1:8">
      <c r="A75" s="29" t="s">
        <v>91</v>
      </c>
      <c r="B75" s="65" t="s">
        <v>92</v>
      </c>
      <c r="C75" s="32"/>
      <c r="D75" s="32"/>
      <c r="E75" s="32"/>
      <c r="F75" s="32"/>
      <c r="H75" s="44"/>
    </row>
    <row r="76" spans="1:8">
      <c r="A76" s="29"/>
      <c r="B76" s="65"/>
      <c r="C76" s="32"/>
      <c r="D76" s="32"/>
      <c r="E76" s="32"/>
      <c r="F76" s="32"/>
      <c r="H76" s="44"/>
    </row>
    <row r="77" spans="1:8" ht="51">
      <c r="A77" s="33" t="s">
        <v>93</v>
      </c>
      <c r="B77" s="34" t="s">
        <v>94</v>
      </c>
      <c r="C77" s="32" t="s">
        <v>54</v>
      </c>
      <c r="D77" s="32">
        <v>348</v>
      </c>
      <c r="E77" s="43"/>
      <c r="F77" s="32">
        <f>D77*E77</f>
        <v>0</v>
      </c>
      <c r="H77" s="44"/>
    </row>
    <row r="78" spans="1:8">
      <c r="A78" s="33"/>
      <c r="B78" s="34"/>
      <c r="C78" s="32"/>
      <c r="D78" s="32"/>
      <c r="E78" s="43"/>
      <c r="F78" s="32"/>
      <c r="H78" s="44"/>
    </row>
    <row r="79" spans="1:8" ht="51">
      <c r="A79" s="33" t="s">
        <v>95</v>
      </c>
      <c r="B79" s="34" t="s">
        <v>96</v>
      </c>
      <c r="C79" s="32" t="s">
        <v>54</v>
      </c>
      <c r="D79" s="32">
        <v>64</v>
      </c>
      <c r="E79" s="43"/>
      <c r="F79" s="32">
        <f>D79*E79</f>
        <v>0</v>
      </c>
      <c r="H79" s="44"/>
    </row>
    <row r="80" spans="1:8">
      <c r="A80" s="33"/>
      <c r="B80" s="34"/>
      <c r="C80" s="32"/>
      <c r="D80" s="32"/>
      <c r="E80" s="43"/>
      <c r="F80" s="32"/>
      <c r="H80" s="44"/>
    </row>
    <row r="81" spans="1:8">
      <c r="A81" s="29" t="s">
        <v>97</v>
      </c>
      <c r="B81" s="65" t="s">
        <v>98</v>
      </c>
      <c r="C81" s="32"/>
      <c r="D81" s="32"/>
      <c r="E81" s="43"/>
      <c r="F81" s="32"/>
      <c r="H81" s="44"/>
    </row>
    <row r="82" spans="1:8">
      <c r="A82" s="29"/>
      <c r="B82" s="65"/>
      <c r="C82" s="32"/>
      <c r="D82" s="32"/>
      <c r="E82" s="43"/>
      <c r="F82" s="32"/>
      <c r="H82" s="44"/>
    </row>
    <row r="83" spans="1:8" s="66" customFormat="1" ht="25.5">
      <c r="A83" s="33" t="s">
        <v>99</v>
      </c>
      <c r="B83" s="45" t="s">
        <v>100</v>
      </c>
      <c r="C83" s="32" t="s">
        <v>65</v>
      </c>
      <c r="D83" s="32">
        <v>887</v>
      </c>
      <c r="E83" s="43"/>
      <c r="F83" s="32">
        <f>E83*D83</f>
        <v>0</v>
      </c>
    </row>
    <row r="84" spans="1:8">
      <c r="A84" s="33"/>
      <c r="B84" s="45"/>
      <c r="C84" s="32"/>
      <c r="D84" s="32"/>
      <c r="E84" s="43"/>
      <c r="F84" s="32"/>
      <c r="H84" s="44"/>
    </row>
    <row r="85" spans="1:8">
      <c r="A85" s="29" t="s">
        <v>101</v>
      </c>
      <c r="B85" s="65" t="s">
        <v>102</v>
      </c>
      <c r="C85" s="32"/>
      <c r="D85" s="32"/>
      <c r="E85" s="43"/>
      <c r="F85" s="32"/>
      <c r="H85" s="44"/>
    </row>
    <row r="86" spans="1:8">
      <c r="A86" s="29"/>
      <c r="B86" s="65"/>
      <c r="C86" s="32"/>
      <c r="D86" s="32"/>
      <c r="E86" s="43"/>
      <c r="F86" s="32"/>
      <c r="H86" s="44"/>
    </row>
    <row r="87" spans="1:8" ht="25.5">
      <c r="A87" s="33" t="s">
        <v>103</v>
      </c>
      <c r="B87" s="45" t="s">
        <v>104</v>
      </c>
      <c r="C87" s="32" t="s">
        <v>65</v>
      </c>
      <c r="D87" s="32">
        <f>D83</f>
        <v>887</v>
      </c>
      <c r="E87" s="43"/>
      <c r="F87" s="32">
        <f>D87*E87</f>
        <v>0</v>
      </c>
      <c r="H87" s="44"/>
    </row>
    <row r="88" spans="1:8">
      <c r="A88" s="33"/>
      <c r="B88" s="45"/>
      <c r="C88" s="32"/>
      <c r="D88" s="32"/>
      <c r="E88" s="43"/>
      <c r="F88" s="32"/>
      <c r="H88" s="44"/>
    </row>
    <row r="89" spans="1:8" ht="89.25">
      <c r="A89" s="33" t="s">
        <v>105</v>
      </c>
      <c r="B89" s="45" t="s">
        <v>106</v>
      </c>
      <c r="C89" s="32" t="s">
        <v>65</v>
      </c>
      <c r="D89" s="32">
        <v>44</v>
      </c>
      <c r="E89" s="43"/>
      <c r="F89" s="32">
        <f>D89*E89</f>
        <v>0</v>
      </c>
      <c r="H89" s="44"/>
    </row>
    <row r="90" spans="1:8">
      <c r="A90" s="33"/>
      <c r="B90" s="45"/>
      <c r="C90" s="32"/>
      <c r="D90" s="32"/>
      <c r="E90" s="43"/>
      <c r="F90" s="32"/>
      <c r="H90" s="44"/>
    </row>
    <row r="91" spans="1:8">
      <c r="A91" s="29" t="s">
        <v>107</v>
      </c>
      <c r="B91" s="65" t="s">
        <v>108</v>
      </c>
      <c r="C91" s="32"/>
      <c r="D91" s="32"/>
      <c r="E91" s="43"/>
      <c r="F91" s="32"/>
      <c r="H91" s="44"/>
    </row>
    <row r="92" spans="1:8">
      <c r="A92" s="29"/>
      <c r="B92" s="65"/>
      <c r="C92" s="32"/>
      <c r="D92" s="32"/>
      <c r="E92" s="43"/>
      <c r="F92" s="32"/>
      <c r="H92" s="44"/>
    </row>
    <row r="93" spans="1:8" ht="51">
      <c r="A93" s="33" t="s">
        <v>109</v>
      </c>
      <c r="B93" s="34" t="s">
        <v>110</v>
      </c>
      <c r="C93" s="32" t="s">
        <v>65</v>
      </c>
      <c r="D93" s="32">
        <v>7.5</v>
      </c>
      <c r="E93" s="43"/>
      <c r="F93" s="32">
        <f>D93*E93</f>
        <v>0</v>
      </c>
      <c r="H93" s="44"/>
    </row>
    <row r="94" spans="1:8">
      <c r="A94" s="29"/>
      <c r="B94" s="65"/>
      <c r="C94" s="32"/>
      <c r="D94" s="32"/>
      <c r="E94" s="43"/>
      <c r="F94" s="32"/>
      <c r="H94" s="44"/>
    </row>
    <row r="95" spans="1:8" ht="76.5">
      <c r="A95" s="33" t="s">
        <v>111</v>
      </c>
      <c r="B95" s="34" t="s">
        <v>112</v>
      </c>
      <c r="C95" s="32" t="s">
        <v>65</v>
      </c>
      <c r="D95" s="32">
        <v>19</v>
      </c>
      <c r="E95" s="43"/>
      <c r="F95" s="32">
        <f>D95*E95</f>
        <v>0</v>
      </c>
      <c r="H95" s="44"/>
    </row>
    <row r="96" spans="1:8">
      <c r="A96" s="67"/>
      <c r="B96" s="68"/>
      <c r="C96" s="37"/>
      <c r="D96" s="37"/>
      <c r="E96" s="37"/>
      <c r="F96" s="37"/>
      <c r="H96" s="44"/>
    </row>
    <row r="97" spans="1:8">
      <c r="A97" s="29" t="s">
        <v>22</v>
      </c>
      <c r="B97" s="29" t="s">
        <v>113</v>
      </c>
      <c r="C97" s="30"/>
      <c r="D97" s="30"/>
      <c r="E97" s="30"/>
      <c r="F97" s="30">
        <f>SUM(F77:F96)</f>
        <v>0</v>
      </c>
      <c r="H97" s="44"/>
    </row>
    <row r="98" spans="1:8">
      <c r="A98" s="29"/>
      <c r="B98" s="29"/>
      <c r="C98" s="32"/>
      <c r="D98" s="32"/>
      <c r="E98" s="32"/>
      <c r="F98" s="32"/>
      <c r="H98" s="44"/>
    </row>
    <row r="99" spans="1:8" ht="25.5">
      <c r="A99" s="29" t="s">
        <v>24</v>
      </c>
      <c r="B99" s="65" t="s">
        <v>114</v>
      </c>
      <c r="C99" s="32"/>
      <c r="D99" s="32"/>
      <c r="E99" s="32"/>
      <c r="F99" s="32"/>
      <c r="H99" s="44"/>
    </row>
    <row r="100" spans="1:8">
      <c r="A100" s="29"/>
      <c r="B100" s="65"/>
      <c r="C100" s="32"/>
      <c r="D100" s="32"/>
      <c r="E100" s="32"/>
      <c r="F100" s="32"/>
      <c r="H100" s="44"/>
    </row>
    <row r="101" spans="1:8" s="58" customFormat="1" ht="38.25">
      <c r="A101" s="60" t="s">
        <v>115</v>
      </c>
      <c r="B101" s="45" t="s">
        <v>116</v>
      </c>
      <c r="C101" s="56" t="s">
        <v>45</v>
      </c>
      <c r="D101" s="56">
        <v>71</v>
      </c>
      <c r="E101" s="57"/>
      <c r="F101" s="56">
        <f>D101*E101</f>
        <v>0</v>
      </c>
      <c r="H101" s="59"/>
    </row>
    <row r="102" spans="1:8" s="58" customFormat="1" ht="12.75">
      <c r="A102" s="60"/>
      <c r="B102" s="45"/>
      <c r="C102" s="56"/>
      <c r="D102" s="56"/>
      <c r="E102" s="57"/>
      <c r="F102" s="56"/>
      <c r="H102" s="59"/>
    </row>
    <row r="103" spans="1:8" s="58" customFormat="1" ht="38.25">
      <c r="A103" s="60" t="s">
        <v>117</v>
      </c>
      <c r="B103" s="45" t="s">
        <v>118</v>
      </c>
      <c r="C103" s="56" t="s">
        <v>45</v>
      </c>
      <c r="D103" s="56">
        <v>121.5</v>
      </c>
      <c r="E103" s="57"/>
      <c r="F103" s="56">
        <f>D103*E103</f>
        <v>0</v>
      </c>
      <c r="H103" s="59"/>
    </row>
    <row r="104" spans="1:8">
      <c r="A104" s="35"/>
      <c r="B104" s="69"/>
      <c r="C104" s="37"/>
      <c r="D104" s="37"/>
      <c r="E104" s="70"/>
      <c r="F104" s="37"/>
      <c r="H104" s="44"/>
    </row>
    <row r="105" spans="1:8" ht="25.5">
      <c r="A105" s="29" t="s">
        <v>24</v>
      </c>
      <c r="B105" s="65" t="s">
        <v>119</v>
      </c>
      <c r="C105" s="32"/>
      <c r="D105" s="32"/>
      <c r="E105" s="43"/>
      <c r="F105" s="30">
        <f>SUM(F101:F104)</f>
        <v>0</v>
      </c>
      <c r="H105" s="44"/>
    </row>
    <row r="106" spans="1:8">
      <c r="A106" s="29"/>
      <c r="B106" s="65"/>
      <c r="C106" s="32"/>
      <c r="D106" s="32"/>
      <c r="E106" s="43"/>
      <c r="F106" s="32"/>
      <c r="H106" s="44"/>
    </row>
    <row r="107" spans="1:8">
      <c r="A107" s="29" t="s">
        <v>26</v>
      </c>
      <c r="B107" s="65" t="s">
        <v>27</v>
      </c>
      <c r="C107" s="32"/>
      <c r="D107" s="32"/>
      <c r="E107" s="43"/>
      <c r="F107" s="32"/>
      <c r="H107" s="44"/>
    </row>
    <row r="108" spans="1:8">
      <c r="A108" s="29"/>
      <c r="B108" s="65"/>
      <c r="C108" s="32"/>
      <c r="D108" s="32"/>
      <c r="E108" s="43"/>
      <c r="F108" s="32"/>
      <c r="H108" s="44"/>
    </row>
    <row r="109" spans="1:8" s="66" customFormat="1" ht="63.75">
      <c r="A109" s="31" t="s">
        <v>120</v>
      </c>
      <c r="B109" s="34" t="s">
        <v>121</v>
      </c>
      <c r="C109" s="40" t="s">
        <v>40</v>
      </c>
      <c r="D109" s="40">
        <v>3</v>
      </c>
      <c r="E109" s="71"/>
      <c r="F109" s="32">
        <f>E109*D109</f>
        <v>0</v>
      </c>
    </row>
    <row r="110" spans="1:8" s="66" customFormat="1" ht="12.75">
      <c r="A110" s="31"/>
      <c r="B110" s="34"/>
      <c r="C110" s="40"/>
      <c r="D110" s="40"/>
      <c r="E110" s="71"/>
      <c r="F110" s="32"/>
    </row>
    <row r="111" spans="1:8" ht="63.75">
      <c r="A111" s="33" t="s">
        <v>122</v>
      </c>
      <c r="B111" s="34" t="s">
        <v>123</v>
      </c>
      <c r="C111" s="32" t="s">
        <v>45</v>
      </c>
      <c r="D111" s="32">
        <v>35</v>
      </c>
      <c r="E111" s="43"/>
      <c r="F111" s="32">
        <f>D111*E111</f>
        <v>0</v>
      </c>
      <c r="H111" s="44"/>
    </row>
    <row r="112" spans="1:8">
      <c r="A112" s="33"/>
      <c r="B112" s="34"/>
      <c r="C112" s="32"/>
      <c r="D112" s="32"/>
      <c r="E112" s="43"/>
      <c r="F112" s="32"/>
      <c r="H112" s="44"/>
    </row>
    <row r="113" spans="1:8" s="58" customFormat="1" ht="51">
      <c r="A113" s="33" t="s">
        <v>124</v>
      </c>
      <c r="B113" s="45" t="s">
        <v>125</v>
      </c>
      <c r="C113" s="56" t="s">
        <v>45</v>
      </c>
      <c r="D113" s="56">
        <v>1</v>
      </c>
      <c r="E113" s="57"/>
      <c r="F113" s="56">
        <f>D113*E113</f>
        <v>0</v>
      </c>
      <c r="H113" s="59"/>
    </row>
    <row r="114" spans="1:8">
      <c r="A114" s="35"/>
      <c r="B114" s="36"/>
      <c r="C114" s="37"/>
      <c r="D114" s="37"/>
      <c r="E114" s="70"/>
      <c r="F114" s="37"/>
      <c r="H114" s="44"/>
    </row>
    <row r="115" spans="1:8">
      <c r="A115" s="29" t="s">
        <v>26</v>
      </c>
      <c r="B115" s="65" t="s">
        <v>126</v>
      </c>
      <c r="C115" s="32"/>
      <c r="D115" s="32"/>
      <c r="E115" s="43"/>
      <c r="F115" s="30">
        <f>SUM(F109:F113)</f>
        <v>0</v>
      </c>
      <c r="H115" s="44"/>
    </row>
    <row r="116" spans="1:8">
      <c r="A116" s="29"/>
      <c r="B116" s="65"/>
      <c r="C116" s="32"/>
      <c r="D116" s="32"/>
      <c r="E116" s="43"/>
      <c r="F116" s="32"/>
      <c r="H116" s="44"/>
    </row>
    <row r="117" spans="1:8" ht="25.5">
      <c r="A117" s="29" t="s">
        <v>28</v>
      </c>
      <c r="B117" s="65" t="s">
        <v>29</v>
      </c>
      <c r="C117" s="32"/>
      <c r="D117" s="32"/>
      <c r="E117" s="43"/>
      <c r="F117" s="32"/>
      <c r="H117" s="44"/>
    </row>
    <row r="118" spans="1:8">
      <c r="A118" s="33"/>
      <c r="B118" s="45"/>
      <c r="C118" s="32"/>
      <c r="D118" s="32"/>
      <c r="E118" s="43"/>
      <c r="F118" s="32"/>
      <c r="H118" s="44"/>
    </row>
    <row r="119" spans="1:8" ht="76.5">
      <c r="A119" s="33" t="s">
        <v>127</v>
      </c>
      <c r="B119" s="34" t="s">
        <v>128</v>
      </c>
      <c r="C119" s="32" t="s">
        <v>40</v>
      </c>
      <c r="D119" s="32">
        <v>1</v>
      </c>
      <c r="E119" s="43"/>
      <c r="F119" s="32">
        <f>D119*E119</f>
        <v>0</v>
      </c>
      <c r="H119" s="44"/>
    </row>
    <row r="120" spans="1:8">
      <c r="A120" s="33"/>
      <c r="B120" s="34"/>
      <c r="C120" s="32"/>
      <c r="D120" s="32"/>
      <c r="E120" s="43"/>
      <c r="F120" s="32"/>
      <c r="H120" s="44"/>
    </row>
    <row r="121" spans="1:8" ht="63.75">
      <c r="A121" s="33" t="s">
        <v>129</v>
      </c>
      <c r="B121" s="34" t="s">
        <v>130</v>
      </c>
      <c r="C121" s="32" t="s">
        <v>40</v>
      </c>
      <c r="D121" s="32">
        <v>3</v>
      </c>
      <c r="E121" s="43"/>
      <c r="F121" s="32">
        <f>D121*E121</f>
        <v>0</v>
      </c>
      <c r="H121" s="44"/>
    </row>
    <row r="122" spans="1:8">
      <c r="A122" s="33"/>
      <c r="B122" s="34"/>
      <c r="C122" s="32"/>
      <c r="D122" s="32"/>
      <c r="E122" s="43"/>
      <c r="F122" s="32"/>
      <c r="H122" s="44"/>
    </row>
    <row r="123" spans="1:8" ht="178.5">
      <c r="A123" s="33" t="s">
        <v>131</v>
      </c>
      <c r="B123" s="34" t="s">
        <v>132</v>
      </c>
      <c r="C123" s="32" t="s">
        <v>40</v>
      </c>
      <c r="D123" s="32">
        <v>1</v>
      </c>
      <c r="E123" s="43"/>
      <c r="F123" s="32">
        <f>D123*E123</f>
        <v>0</v>
      </c>
      <c r="H123" s="44"/>
    </row>
    <row r="124" spans="1:8">
      <c r="A124" s="33"/>
      <c r="B124" s="34"/>
      <c r="C124" s="32"/>
      <c r="D124" s="32"/>
      <c r="E124" s="43"/>
      <c r="F124" s="32"/>
      <c r="H124" s="44"/>
    </row>
    <row r="125" spans="1:8" s="58" customFormat="1" ht="51">
      <c r="A125" s="33" t="s">
        <v>133</v>
      </c>
      <c r="B125" s="45" t="s">
        <v>134</v>
      </c>
      <c r="C125" s="32" t="s">
        <v>54</v>
      </c>
      <c r="D125" s="32">
        <v>12.5</v>
      </c>
      <c r="E125" s="43"/>
      <c r="F125" s="32">
        <f>ROUND(D125*E125,2)</f>
        <v>0</v>
      </c>
      <c r="G125" s="72"/>
      <c r="H125" s="59"/>
    </row>
    <row r="126" spans="1:8" s="58" customFormat="1" ht="12.75">
      <c r="A126" s="33"/>
      <c r="B126" s="45"/>
      <c r="C126" s="32"/>
      <c r="D126" s="32"/>
      <c r="E126" s="43"/>
      <c r="F126" s="32"/>
      <c r="G126" s="72"/>
      <c r="H126" s="59"/>
    </row>
    <row r="127" spans="1:8" s="58" customFormat="1" ht="38.25">
      <c r="A127" s="33" t="s">
        <v>135</v>
      </c>
      <c r="B127" s="45" t="s">
        <v>136</v>
      </c>
      <c r="C127" s="32" t="s">
        <v>54</v>
      </c>
      <c r="D127" s="32">
        <v>12.5</v>
      </c>
      <c r="E127" s="43"/>
      <c r="F127" s="32">
        <f>ROUND(D127*E127,2)</f>
        <v>0</v>
      </c>
      <c r="G127" s="72"/>
      <c r="H127" s="59"/>
    </row>
    <row r="128" spans="1:8" s="58" customFormat="1" ht="12.75">
      <c r="A128" s="73"/>
      <c r="B128" s="74"/>
      <c r="C128" s="32"/>
      <c r="D128" s="32"/>
      <c r="E128" s="43"/>
      <c r="F128" s="32"/>
      <c r="G128" s="72"/>
      <c r="H128" s="59"/>
    </row>
    <row r="129" spans="1:12" s="58" customFormat="1" ht="38.25">
      <c r="A129" s="33" t="s">
        <v>137</v>
      </c>
      <c r="B129" s="45" t="s">
        <v>138</v>
      </c>
      <c r="C129" s="32" t="s">
        <v>65</v>
      </c>
      <c r="D129" s="32">
        <v>120</v>
      </c>
      <c r="E129" s="43"/>
      <c r="F129" s="32">
        <f>ROUND(D129*E129,2)</f>
        <v>0</v>
      </c>
      <c r="G129" s="72"/>
      <c r="H129" s="59"/>
    </row>
    <row r="130" spans="1:12" s="58" customFormat="1" ht="12.75">
      <c r="A130" s="73"/>
      <c r="B130" s="45"/>
      <c r="C130" s="32"/>
      <c r="D130" s="32"/>
      <c r="E130" s="43"/>
      <c r="F130" s="32"/>
      <c r="G130" s="72"/>
      <c r="H130" s="59"/>
    </row>
    <row r="131" spans="1:12" s="58" customFormat="1" ht="51">
      <c r="A131" s="33" t="s">
        <v>139</v>
      </c>
      <c r="B131" s="45" t="s">
        <v>140</v>
      </c>
      <c r="C131" s="32" t="s">
        <v>141</v>
      </c>
      <c r="D131" s="32">
        <v>1000</v>
      </c>
      <c r="E131" s="43"/>
      <c r="F131" s="32">
        <f>ROUND(D131*E131,2)</f>
        <v>0</v>
      </c>
      <c r="G131" s="72"/>
      <c r="H131" s="59"/>
    </row>
    <row r="132" spans="1:12" s="58" customFormat="1" ht="12.75">
      <c r="A132" s="33"/>
      <c r="B132" s="45"/>
      <c r="C132" s="75"/>
      <c r="D132" s="76"/>
      <c r="E132" s="77"/>
      <c r="F132" s="78"/>
      <c r="G132" s="72"/>
      <c r="H132" s="59"/>
    </row>
    <row r="133" spans="1:12" s="48" customFormat="1" ht="178.5">
      <c r="A133" s="33" t="s">
        <v>142</v>
      </c>
      <c r="B133" s="45" t="s">
        <v>143</v>
      </c>
      <c r="C133" s="79"/>
      <c r="D133" s="79"/>
      <c r="E133" s="80"/>
      <c r="F133" s="79"/>
      <c r="G133" s="81"/>
      <c r="H133" s="82"/>
      <c r="I133" s="83"/>
      <c r="J133" s="83"/>
      <c r="K133" s="83"/>
      <c r="L133" s="83"/>
    </row>
    <row r="134" spans="1:12" s="48" customFormat="1" ht="12.75">
      <c r="A134" s="60"/>
      <c r="B134" s="45" t="s">
        <v>144</v>
      </c>
      <c r="C134" s="84" t="s">
        <v>40</v>
      </c>
      <c r="D134" s="32">
        <v>1</v>
      </c>
      <c r="E134" s="43"/>
      <c r="F134" s="32">
        <f>D134*E134</f>
        <v>0</v>
      </c>
      <c r="G134" s="81"/>
      <c r="H134" s="82"/>
      <c r="I134" s="83"/>
      <c r="J134" s="83"/>
      <c r="K134" s="83"/>
      <c r="L134" s="83"/>
    </row>
    <row r="135" spans="1:12" s="48" customFormat="1" ht="12.75">
      <c r="A135" s="60"/>
      <c r="B135" s="45" t="s">
        <v>145</v>
      </c>
      <c r="C135" s="84" t="s">
        <v>40</v>
      </c>
      <c r="D135" s="32">
        <v>1</v>
      </c>
      <c r="E135" s="43"/>
      <c r="F135" s="32">
        <f>D135*E135</f>
        <v>0</v>
      </c>
      <c r="G135" s="81"/>
      <c r="H135" s="82"/>
      <c r="I135" s="83"/>
      <c r="J135" s="83"/>
      <c r="K135" s="83"/>
      <c r="L135" s="83"/>
    </row>
    <row r="136" spans="1:12" s="92" customFormat="1" ht="12.75">
      <c r="A136" s="85"/>
      <c r="B136" s="45"/>
      <c r="C136" s="86"/>
      <c r="D136" s="87"/>
      <c r="E136" s="88"/>
      <c r="F136" s="87"/>
      <c r="G136" s="89"/>
      <c r="H136" s="90"/>
      <c r="I136" s="91"/>
      <c r="J136" s="91"/>
      <c r="K136" s="91"/>
      <c r="L136" s="91"/>
    </row>
    <row r="137" spans="1:12" ht="102">
      <c r="A137" s="33" t="s">
        <v>146</v>
      </c>
      <c r="B137" s="34" t="s">
        <v>147</v>
      </c>
      <c r="C137" s="32" t="s">
        <v>40</v>
      </c>
      <c r="D137" s="32">
        <v>3</v>
      </c>
      <c r="E137" s="43"/>
      <c r="F137" s="32">
        <f>D137*E137</f>
        <v>0</v>
      </c>
      <c r="H137" s="44"/>
    </row>
    <row r="138" spans="1:12">
      <c r="A138" s="33"/>
      <c r="B138" s="34"/>
      <c r="C138" s="32"/>
      <c r="D138" s="32"/>
      <c r="E138" s="43"/>
      <c r="F138" s="32"/>
      <c r="H138" s="44"/>
    </row>
    <row r="139" spans="1:12" ht="38.25">
      <c r="A139" s="33" t="s">
        <v>148</v>
      </c>
      <c r="B139" s="34" t="s">
        <v>149</v>
      </c>
      <c r="C139" s="32" t="s">
        <v>40</v>
      </c>
      <c r="D139" s="32">
        <v>2</v>
      </c>
      <c r="E139" s="43"/>
      <c r="F139" s="32">
        <f>D139*E139</f>
        <v>0</v>
      </c>
      <c r="H139" s="44"/>
    </row>
    <row r="140" spans="1:12">
      <c r="A140" s="33"/>
      <c r="B140" s="34"/>
      <c r="C140" s="32"/>
      <c r="D140" s="32"/>
      <c r="E140" s="43"/>
      <c r="F140" s="32"/>
      <c r="H140" s="44"/>
    </row>
    <row r="141" spans="1:12" ht="63.75">
      <c r="A141" s="33" t="s">
        <v>150</v>
      </c>
      <c r="B141" s="34" t="s">
        <v>151</v>
      </c>
      <c r="C141" s="32" t="s">
        <v>45</v>
      </c>
      <c r="D141" s="32">
        <v>126</v>
      </c>
      <c r="E141" s="43"/>
      <c r="F141" s="32">
        <f>D141*E141</f>
        <v>0</v>
      </c>
      <c r="H141" s="44"/>
    </row>
    <row r="142" spans="1:12">
      <c r="A142" s="33"/>
      <c r="B142" s="34"/>
      <c r="C142" s="32"/>
      <c r="D142" s="32"/>
      <c r="E142" s="43"/>
      <c r="F142" s="32"/>
      <c r="H142" s="44"/>
    </row>
    <row r="143" spans="1:12" ht="51">
      <c r="A143" s="33" t="s">
        <v>152</v>
      </c>
      <c r="B143" s="34" t="s">
        <v>153</v>
      </c>
      <c r="C143" s="32" t="s">
        <v>40</v>
      </c>
      <c r="D143" s="32">
        <v>1</v>
      </c>
      <c r="E143" s="43"/>
      <c r="F143" s="32">
        <f>D143*E143</f>
        <v>0</v>
      </c>
      <c r="H143" s="44"/>
    </row>
    <row r="144" spans="1:12">
      <c r="A144" s="33"/>
      <c r="B144" s="45"/>
      <c r="C144" s="32"/>
      <c r="D144" s="32"/>
      <c r="E144" s="43"/>
      <c r="F144" s="32"/>
      <c r="H144" s="44"/>
    </row>
    <row r="145" spans="1:6" s="93" customFormat="1" ht="38.25">
      <c r="A145" s="33" t="s">
        <v>154</v>
      </c>
      <c r="B145" s="34" t="s">
        <v>155</v>
      </c>
      <c r="C145" s="32" t="s">
        <v>40</v>
      </c>
      <c r="D145" s="32">
        <v>1</v>
      </c>
      <c r="E145" s="43"/>
      <c r="F145" s="32">
        <f>E145*D145</f>
        <v>0</v>
      </c>
    </row>
    <row r="146" spans="1:6" s="93" customFormat="1">
      <c r="A146" s="94"/>
      <c r="B146" s="95"/>
      <c r="C146" s="96"/>
      <c r="D146" s="97"/>
      <c r="E146" s="98"/>
      <c r="F146" s="96"/>
    </row>
    <row r="147" spans="1:6" s="66" customFormat="1" ht="51">
      <c r="A147" s="33" t="s">
        <v>156</v>
      </c>
      <c r="B147" s="45" t="s">
        <v>157</v>
      </c>
      <c r="C147" s="32" t="s">
        <v>40</v>
      </c>
      <c r="D147" s="32">
        <v>1</v>
      </c>
      <c r="E147" s="43"/>
      <c r="F147" s="32">
        <f>E147*D147</f>
        <v>0</v>
      </c>
    </row>
    <row r="148" spans="1:6">
      <c r="A148" s="35"/>
      <c r="B148" s="69"/>
      <c r="C148" s="37"/>
      <c r="D148" s="37"/>
      <c r="E148" s="70"/>
      <c r="F148" s="37"/>
    </row>
    <row r="149" spans="1:6" ht="25.5">
      <c r="A149" s="29" t="s">
        <v>28</v>
      </c>
      <c r="B149" s="65" t="s">
        <v>158</v>
      </c>
      <c r="C149" s="32"/>
      <c r="D149" s="32"/>
      <c r="E149" s="43"/>
      <c r="F149" s="30">
        <f>SUM(F119:F147)</f>
        <v>0</v>
      </c>
    </row>
    <row r="150" spans="1:6">
      <c r="A150" s="99"/>
      <c r="B150" s="100"/>
      <c r="C150" s="101"/>
      <c r="D150" s="101"/>
      <c r="E150" s="101"/>
      <c r="F150" s="102"/>
    </row>
    <row r="151" spans="1:6">
      <c r="A151" s="29" t="s">
        <v>15</v>
      </c>
      <c r="B151" s="29" t="s">
        <v>159</v>
      </c>
      <c r="C151" s="32"/>
      <c r="D151" s="32"/>
      <c r="E151" s="32"/>
      <c r="F151" s="30">
        <f>F149+F115+F105+F97+F71+F24</f>
        <v>0</v>
      </c>
    </row>
  </sheetData>
  <sheetProtection algorithmName="SHA-512" hashValue="0UvJPu3Hap7hfpfTSida2xrP7AbzTn8acUJNO+G4ise1HzBkKQwsbzbhTgZVaTInLaz3D2OXbEhzORjpGDFxOA==" saltValue="m3xeQ6wgyCrHRLUaHnPs1A==" spinCount="100000" sheet="1" objects="1" scenarios="1"/>
  <pageMargins left="0.98402777777777795" right="0.39374999999999999" top="1.37777777777778" bottom="0.78749999999999998" header="0.51180555555555496" footer="0.51180555555555496"/>
  <pageSetup paperSize="9" scale="92" firstPageNumber="0" orientation="portrait" horizontalDpi="300" verticalDpi="300" r:id="rId1"/>
  <headerFooter>
    <oddFooter>&amp;CZUNANJA IN PROMETNA UREDITEV&amp;R&amp;P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92"/>
  <sheetViews>
    <sheetView view="pageBreakPreview" topLeftCell="A76" zoomScale="120" zoomScaleNormal="115" zoomScalePageLayoutView="120" workbookViewId="0">
      <selection activeCell="B87" sqref="B87"/>
    </sheetView>
  </sheetViews>
  <sheetFormatPr defaultRowHeight="15"/>
  <cols>
    <col min="1" max="1" width="8.7109375" style="103" customWidth="1"/>
    <col min="2" max="2" width="50.7109375" style="104" customWidth="1"/>
    <col min="3" max="3" width="6.7109375" style="105" customWidth="1"/>
    <col min="4" max="4" width="12.7109375" style="106" customWidth="1"/>
    <col min="5" max="6" width="12.7109375" style="105" customWidth="1"/>
    <col min="7" max="7" width="12.7109375" style="107" customWidth="1"/>
    <col min="8" max="1025" width="9.140625" style="92" customWidth="1"/>
  </cols>
  <sheetData>
    <row r="1" spans="1:6" s="108" customFormat="1" ht="30" customHeight="1">
      <c r="A1" s="562" t="s">
        <v>160</v>
      </c>
      <c r="B1" s="562"/>
      <c r="C1" s="562"/>
      <c r="D1" s="562"/>
      <c r="E1" s="562"/>
      <c r="F1" s="562"/>
    </row>
    <row r="2" spans="1:6" s="113" customFormat="1" ht="12.75">
      <c r="A2" s="109"/>
      <c r="B2" s="109"/>
      <c r="C2" s="110"/>
      <c r="D2" s="111"/>
      <c r="E2" s="111"/>
      <c r="F2" s="112"/>
    </row>
    <row r="3" spans="1:6" s="113" customFormat="1" ht="12.75">
      <c r="A3" s="109"/>
      <c r="B3" s="109"/>
      <c r="C3" s="110"/>
      <c r="D3" s="111"/>
      <c r="E3" s="111"/>
      <c r="F3" s="112"/>
    </row>
    <row r="4" spans="1:6" s="26" customFormat="1" ht="12.75">
      <c r="A4" s="31" t="s">
        <v>161</v>
      </c>
      <c r="B4" s="31" t="s">
        <v>162</v>
      </c>
      <c r="C4" s="32"/>
      <c r="D4" s="32"/>
      <c r="E4" s="32"/>
      <c r="F4" s="32">
        <f>F32</f>
        <v>0</v>
      </c>
    </row>
    <row r="5" spans="1:6" s="26" customFormat="1" ht="12.75">
      <c r="A5" s="31" t="s">
        <v>163</v>
      </c>
      <c r="B5" s="31" t="s">
        <v>164</v>
      </c>
      <c r="C5" s="32"/>
      <c r="D5" s="32"/>
      <c r="E5" s="32"/>
      <c r="F5" s="32">
        <f>F50</f>
        <v>0</v>
      </c>
    </row>
    <row r="6" spans="1:6" s="26" customFormat="1" ht="12.75">
      <c r="A6" s="33" t="s">
        <v>165</v>
      </c>
      <c r="B6" s="33" t="s">
        <v>166</v>
      </c>
      <c r="C6" s="32"/>
      <c r="D6" s="32"/>
      <c r="E6" s="32"/>
      <c r="F6" s="32">
        <f>F61</f>
        <v>0</v>
      </c>
    </row>
    <row r="7" spans="1:6" s="26" customFormat="1" ht="12.75">
      <c r="A7" s="33" t="s">
        <v>167</v>
      </c>
      <c r="B7" s="34" t="s">
        <v>168</v>
      </c>
      <c r="C7" s="32"/>
      <c r="D7" s="32"/>
      <c r="E7" s="32"/>
      <c r="F7" s="32">
        <f>F81</f>
        <v>0</v>
      </c>
    </row>
    <row r="8" spans="1:6" s="26" customFormat="1" ht="12.75">
      <c r="A8" s="33" t="s">
        <v>169</v>
      </c>
      <c r="B8" s="34" t="s">
        <v>170</v>
      </c>
      <c r="C8" s="32"/>
      <c r="D8" s="32"/>
      <c r="E8" s="32"/>
      <c r="F8" s="32">
        <f>F89</f>
        <v>0</v>
      </c>
    </row>
    <row r="9" spans="1:6" s="26" customFormat="1" ht="12.75">
      <c r="A9" s="67"/>
      <c r="B9" s="35" t="s">
        <v>30</v>
      </c>
      <c r="C9" s="114"/>
      <c r="D9" s="114"/>
      <c r="E9" s="114"/>
      <c r="F9" s="37">
        <f>SUM(F4:F8)</f>
        <v>0</v>
      </c>
    </row>
    <row r="10" spans="1:6" s="113" customFormat="1" ht="12.75">
      <c r="A10" s="109"/>
      <c r="B10" s="109"/>
      <c r="C10" s="110"/>
      <c r="D10" s="111"/>
      <c r="E10" s="111"/>
      <c r="F10" s="112"/>
    </row>
    <row r="11" spans="1:6" s="113" customFormat="1" ht="12.75">
      <c r="A11" s="109"/>
      <c r="B11" s="109"/>
      <c r="C11" s="110"/>
      <c r="D11" s="111"/>
      <c r="E11" s="111"/>
      <c r="F11" s="112"/>
    </row>
    <row r="12" spans="1:6" s="113" customFormat="1" ht="12.75">
      <c r="A12" s="109"/>
      <c r="B12" s="109"/>
      <c r="C12" s="110"/>
      <c r="D12" s="111"/>
      <c r="E12" s="111"/>
      <c r="F12" s="112"/>
    </row>
    <row r="13" spans="1:6" s="113" customFormat="1" ht="12.75">
      <c r="A13" s="109"/>
      <c r="B13" s="109"/>
      <c r="C13" s="110"/>
      <c r="D13" s="111"/>
      <c r="E13" s="111"/>
      <c r="F13" s="112"/>
    </row>
    <row r="14" spans="1:6" s="119" customFormat="1" ht="38.25">
      <c r="A14" s="115" t="s">
        <v>171</v>
      </c>
      <c r="B14" s="116" t="s">
        <v>172</v>
      </c>
      <c r="C14" s="117" t="s">
        <v>173</v>
      </c>
      <c r="D14" s="118" t="s">
        <v>174</v>
      </c>
      <c r="E14" s="117" t="s">
        <v>175</v>
      </c>
      <c r="F14" s="117" t="s">
        <v>176</v>
      </c>
    </row>
    <row r="16" spans="1:6" s="92" customFormat="1" ht="15.75">
      <c r="A16" s="120" t="s">
        <v>177</v>
      </c>
      <c r="B16" s="121" t="s">
        <v>178</v>
      </c>
      <c r="C16" s="122"/>
      <c r="D16" s="123"/>
      <c r="E16" s="123"/>
      <c r="F16" s="124"/>
    </row>
    <row r="17" spans="1:8" s="92" customFormat="1" ht="15.75">
      <c r="A17" s="125"/>
      <c r="B17" s="125"/>
      <c r="C17" s="126"/>
      <c r="D17" s="127"/>
      <c r="E17" s="127"/>
      <c r="F17" s="128"/>
    </row>
    <row r="18" spans="1:8" s="92" customFormat="1" ht="15.75">
      <c r="A18" s="129" t="s">
        <v>161</v>
      </c>
      <c r="B18" s="129" t="s">
        <v>162</v>
      </c>
      <c r="C18" s="126"/>
      <c r="D18" s="127"/>
      <c r="E18" s="127"/>
      <c r="F18" s="128"/>
    </row>
    <row r="19" spans="1:8" s="92" customFormat="1" ht="12.75">
      <c r="A19" s="130"/>
      <c r="B19" s="131"/>
      <c r="C19" s="126"/>
      <c r="D19" s="132"/>
      <c r="E19" s="132"/>
      <c r="F19" s="133"/>
    </row>
    <row r="20" spans="1:8" s="92" customFormat="1" ht="25.5">
      <c r="A20" s="134" t="s">
        <v>179</v>
      </c>
      <c r="B20" s="134" t="s">
        <v>180</v>
      </c>
      <c r="C20" s="135" t="s">
        <v>45</v>
      </c>
      <c r="D20" s="136">
        <v>84.5</v>
      </c>
      <c r="E20" s="137"/>
      <c r="F20" s="138">
        <f>ROUND(D20*E20,2)</f>
        <v>0</v>
      </c>
    </row>
    <row r="21" spans="1:8" s="92" customFormat="1" ht="12.75">
      <c r="A21" s="134"/>
      <c r="B21" s="134"/>
      <c r="C21" s="135"/>
      <c r="D21" s="136"/>
      <c r="E21" s="137"/>
      <c r="F21" s="133"/>
    </row>
    <row r="22" spans="1:8" s="92" customFormat="1" ht="38.25">
      <c r="A22" s="134" t="s">
        <v>181</v>
      </c>
      <c r="B22" s="139" t="s">
        <v>182</v>
      </c>
      <c r="C22" s="135" t="s">
        <v>40</v>
      </c>
      <c r="D22" s="136">
        <v>4</v>
      </c>
      <c r="E22" s="137"/>
      <c r="F22" s="138">
        <f>ROUND(D22*E22,2)</f>
        <v>0</v>
      </c>
    </row>
    <row r="23" spans="1:8" s="92" customFormat="1" ht="12.75">
      <c r="A23" s="134"/>
      <c r="B23" s="134"/>
      <c r="C23" s="135"/>
      <c r="D23" s="136"/>
      <c r="E23" s="137"/>
      <c r="F23" s="133"/>
    </row>
    <row r="24" spans="1:8" s="92" customFormat="1" ht="102">
      <c r="A24" s="134" t="s">
        <v>183</v>
      </c>
      <c r="B24" s="134" t="s">
        <v>184</v>
      </c>
      <c r="C24" s="135" t="s">
        <v>54</v>
      </c>
      <c r="D24" s="136">
        <v>159.4</v>
      </c>
      <c r="E24" s="137"/>
      <c r="F24" s="138">
        <f>ROUND(D24*E24,2)</f>
        <v>0</v>
      </c>
      <c r="H24" s="140"/>
    </row>
    <row r="25" spans="1:8" s="92" customFormat="1" ht="12.75">
      <c r="A25" s="134"/>
      <c r="B25" s="134"/>
      <c r="C25" s="135"/>
      <c r="D25" s="136"/>
      <c r="E25" s="137"/>
      <c r="F25" s="133"/>
    </row>
    <row r="26" spans="1:8" s="92" customFormat="1" ht="38.25">
      <c r="A26" s="134" t="s">
        <v>185</v>
      </c>
      <c r="B26" s="134" t="s">
        <v>186</v>
      </c>
      <c r="C26" s="135" t="s">
        <v>54</v>
      </c>
      <c r="D26" s="136">
        <f>D24-D30</f>
        <v>84.26</v>
      </c>
      <c r="E26" s="137"/>
      <c r="F26" s="138">
        <f>ROUND(D26*E26,2)</f>
        <v>0</v>
      </c>
    </row>
    <row r="27" spans="1:8" s="92" customFormat="1" ht="12.75">
      <c r="A27" s="134"/>
      <c r="B27" s="134"/>
      <c r="C27" s="135"/>
      <c r="D27" s="136"/>
      <c r="E27" s="137"/>
      <c r="F27" s="133"/>
    </row>
    <row r="28" spans="1:8" s="92" customFormat="1" ht="140.25">
      <c r="A28" s="134" t="s">
        <v>187</v>
      </c>
      <c r="B28" s="139" t="s">
        <v>188</v>
      </c>
      <c r="C28" s="135" t="s">
        <v>54</v>
      </c>
      <c r="D28" s="136">
        <v>23.1</v>
      </c>
      <c r="E28" s="137"/>
      <c r="F28" s="138">
        <f>ROUND(D28*E28,2)</f>
        <v>0</v>
      </c>
      <c r="H28" s="140"/>
    </row>
    <row r="29" spans="1:8" s="92" customFormat="1" ht="12.75">
      <c r="A29" s="134"/>
      <c r="B29" s="139"/>
      <c r="C29" s="135"/>
      <c r="D29" s="136"/>
      <c r="E29" s="137"/>
      <c r="F29" s="133"/>
    </row>
    <row r="30" spans="1:8" s="92" customFormat="1" ht="63.75">
      <c r="A30" s="134" t="s">
        <v>189</v>
      </c>
      <c r="B30" s="139" t="s">
        <v>190</v>
      </c>
      <c r="C30" s="135" t="s">
        <v>54</v>
      </c>
      <c r="D30" s="136">
        <v>75.14</v>
      </c>
      <c r="E30" s="137"/>
      <c r="F30" s="138">
        <f>ROUND(D30*E30,2)</f>
        <v>0</v>
      </c>
    </row>
    <row r="31" spans="1:8" s="92" customFormat="1" ht="12.75">
      <c r="A31" s="141"/>
      <c r="B31" s="142"/>
      <c r="C31" s="143"/>
      <c r="D31" s="144"/>
      <c r="E31" s="145"/>
      <c r="F31" s="146"/>
    </row>
    <row r="32" spans="1:8" s="92" customFormat="1">
      <c r="A32" s="147" t="s">
        <v>161</v>
      </c>
      <c r="B32" s="148" t="s">
        <v>191</v>
      </c>
      <c r="C32" s="149"/>
      <c r="D32" s="150"/>
      <c r="E32" s="151"/>
      <c r="F32" s="152">
        <f>SUM(F16:F31)</f>
        <v>0</v>
      </c>
    </row>
    <row r="33" spans="1:6" s="92" customFormat="1" ht="12.75">
      <c r="A33" s="134"/>
      <c r="B33" s="139"/>
      <c r="C33" s="153"/>
      <c r="D33" s="136"/>
      <c r="E33" s="137"/>
      <c r="F33" s="133"/>
    </row>
    <row r="34" spans="1:6" s="92" customFormat="1">
      <c r="A34" s="154" t="s">
        <v>163</v>
      </c>
      <c r="B34" s="129" t="s">
        <v>164</v>
      </c>
      <c r="C34" s="153"/>
      <c r="D34" s="136"/>
      <c r="E34" s="137"/>
      <c r="F34" s="133"/>
    </row>
    <row r="35" spans="1:6" s="92" customFormat="1" ht="12.75">
      <c r="A35" s="134"/>
      <c r="B35" s="139"/>
      <c r="C35" s="135"/>
      <c r="D35" s="136"/>
      <c r="E35" s="137"/>
      <c r="F35" s="133"/>
    </row>
    <row r="36" spans="1:6" s="92" customFormat="1" ht="51">
      <c r="A36" s="134" t="s">
        <v>192</v>
      </c>
      <c r="B36" s="134" t="s">
        <v>193</v>
      </c>
      <c r="C36" s="135" t="s">
        <v>45</v>
      </c>
      <c r="D36" s="136">
        <v>84.5</v>
      </c>
      <c r="E36" s="137"/>
      <c r="F36" s="138">
        <f>ROUND(D36*E36,2)</f>
        <v>0</v>
      </c>
    </row>
    <row r="37" spans="1:6" s="92" customFormat="1" ht="12.75">
      <c r="A37" s="134"/>
      <c r="B37" s="134"/>
      <c r="C37" s="135"/>
      <c r="D37" s="136"/>
      <c r="E37" s="137"/>
      <c r="F37" s="133"/>
    </row>
    <row r="38" spans="1:6" s="92" customFormat="1" ht="216.75">
      <c r="A38" s="134" t="s">
        <v>194</v>
      </c>
      <c r="B38" s="139" t="s">
        <v>195</v>
      </c>
      <c r="C38" s="135" t="s">
        <v>40</v>
      </c>
      <c r="D38" s="136">
        <v>2</v>
      </c>
      <c r="E38" s="137"/>
      <c r="F38" s="138">
        <f>ROUND(D38*E38,2)</f>
        <v>0</v>
      </c>
    </row>
    <row r="39" spans="1:6" s="92" customFormat="1" ht="12.75">
      <c r="A39" s="134"/>
      <c r="B39" s="139"/>
      <c r="C39" s="135"/>
      <c r="D39" s="136"/>
      <c r="E39" s="137"/>
      <c r="F39" s="133"/>
    </row>
    <row r="40" spans="1:6" s="92" customFormat="1" ht="89.25">
      <c r="A40" s="134" t="s">
        <v>196</v>
      </c>
      <c r="B40" s="139" t="s">
        <v>197</v>
      </c>
      <c r="C40" s="135" t="s">
        <v>40</v>
      </c>
      <c r="D40" s="136">
        <v>5</v>
      </c>
      <c r="E40" s="137"/>
      <c r="F40" s="138">
        <f>ROUND(D40*E40,2)</f>
        <v>0</v>
      </c>
    </row>
    <row r="41" spans="1:6" s="92" customFormat="1" ht="12.75">
      <c r="A41" s="134"/>
      <c r="B41" s="139"/>
      <c r="C41" s="135"/>
      <c r="D41" s="136"/>
      <c r="E41" s="137"/>
      <c r="F41" s="133"/>
    </row>
    <row r="42" spans="1:6" s="92" customFormat="1" ht="248.25" customHeight="1">
      <c r="A42" s="134" t="s">
        <v>198</v>
      </c>
      <c r="B42" s="139" t="s">
        <v>199</v>
      </c>
      <c r="C42" s="155" t="s">
        <v>45</v>
      </c>
      <c r="D42" s="156">
        <v>42</v>
      </c>
      <c r="E42" s="137"/>
      <c r="F42" s="138">
        <f>ROUND(D42*E42,2)</f>
        <v>0</v>
      </c>
    </row>
    <row r="43" spans="1:6" s="92" customFormat="1" ht="24.75" customHeight="1">
      <c r="A43" s="134"/>
      <c r="B43" s="134"/>
      <c r="C43" s="135"/>
      <c r="D43" s="136"/>
      <c r="E43" s="137"/>
      <c r="F43" s="133"/>
    </row>
    <row r="44" spans="1:6" s="92" customFormat="1" ht="24">
      <c r="A44" s="134" t="s">
        <v>200</v>
      </c>
      <c r="B44" s="157" t="s">
        <v>201</v>
      </c>
      <c r="C44" s="135" t="s">
        <v>40</v>
      </c>
      <c r="D44" s="136">
        <v>1</v>
      </c>
      <c r="E44" s="137"/>
      <c r="F44" s="138">
        <f>ROUND(D44*E44,2)</f>
        <v>0</v>
      </c>
    </row>
    <row r="45" spans="1:6" s="92" customFormat="1" ht="12.75">
      <c r="A45" s="134"/>
      <c r="B45" s="134"/>
      <c r="C45" s="135"/>
      <c r="D45" s="136"/>
      <c r="E45" s="137"/>
      <c r="F45" s="133"/>
    </row>
    <row r="46" spans="1:6" s="92" customFormat="1" ht="38.25">
      <c r="A46" s="134" t="s">
        <v>202</v>
      </c>
      <c r="B46" s="134" t="s">
        <v>203</v>
      </c>
      <c r="C46" s="135" t="s">
        <v>45</v>
      </c>
      <c r="D46" s="136">
        <f>D36</f>
        <v>84.5</v>
      </c>
      <c r="E46" s="137"/>
      <c r="F46" s="138">
        <f>ROUND(D46*E46,2)</f>
        <v>0</v>
      </c>
    </row>
    <row r="47" spans="1:6" s="92" customFormat="1" ht="12.75">
      <c r="A47" s="134"/>
      <c r="B47" s="134"/>
      <c r="C47" s="135"/>
      <c r="D47" s="136"/>
      <c r="E47" s="137"/>
      <c r="F47" s="133"/>
    </row>
    <row r="48" spans="1:6" s="92" customFormat="1" ht="38.25">
      <c r="A48" s="134" t="s">
        <v>204</v>
      </c>
      <c r="B48" s="134" t="s">
        <v>205</v>
      </c>
      <c r="C48" s="135" t="s">
        <v>45</v>
      </c>
      <c r="D48" s="136">
        <f>D36</f>
        <v>84.5</v>
      </c>
      <c r="E48" s="137"/>
      <c r="F48" s="138">
        <f>ROUND(D48*E48,2)</f>
        <v>0</v>
      </c>
    </row>
    <row r="49" spans="1:6" s="92" customFormat="1" ht="12.75">
      <c r="A49" s="134"/>
      <c r="B49" s="139"/>
      <c r="C49" s="135"/>
      <c r="D49" s="136"/>
      <c r="E49" s="137"/>
      <c r="F49" s="133"/>
    </row>
    <row r="50" spans="1:6" s="92" customFormat="1">
      <c r="A50" s="158" t="s">
        <v>163</v>
      </c>
      <c r="B50" s="159" t="s">
        <v>206</v>
      </c>
      <c r="C50" s="160"/>
      <c r="D50" s="161"/>
      <c r="E50" s="162"/>
      <c r="F50" s="163">
        <f>SUM(F33:F49)</f>
        <v>0</v>
      </c>
    </row>
    <row r="51" spans="1:6" s="92" customFormat="1" ht="14.25">
      <c r="A51" s="164"/>
      <c r="B51" s="139"/>
      <c r="C51" s="135"/>
      <c r="D51" s="136"/>
      <c r="E51" s="165"/>
      <c r="F51" s="133"/>
    </row>
    <row r="52" spans="1:6" s="92" customFormat="1">
      <c r="A52" s="166" t="s">
        <v>207</v>
      </c>
      <c r="B52" s="129" t="s">
        <v>166</v>
      </c>
      <c r="C52" s="153"/>
      <c r="D52" s="136"/>
      <c r="E52" s="137"/>
      <c r="F52" s="167"/>
    </row>
    <row r="53" spans="1:6" s="92" customFormat="1" ht="14.25">
      <c r="A53" s="130"/>
      <c r="B53" s="168"/>
      <c r="C53" s="135"/>
      <c r="D53" s="169"/>
      <c r="E53" s="170"/>
      <c r="F53" s="167"/>
    </row>
    <row r="54" spans="1:6" s="172" customFormat="1" ht="38.25">
      <c r="A54" s="130" t="s">
        <v>208</v>
      </c>
      <c r="B54" s="139" t="s">
        <v>209</v>
      </c>
      <c r="C54" s="135" t="s">
        <v>45</v>
      </c>
      <c r="D54" s="171">
        <v>15</v>
      </c>
      <c r="E54" s="137"/>
      <c r="F54" s="138">
        <f>ROUND(D54*E54,2)</f>
        <v>0</v>
      </c>
    </row>
    <row r="55" spans="1:6" s="172" customFormat="1" ht="12.75">
      <c r="A55" s="130"/>
      <c r="B55" s="139"/>
      <c r="C55" s="135"/>
      <c r="D55" s="171"/>
      <c r="E55" s="137"/>
      <c r="F55" s="138"/>
    </row>
    <row r="56" spans="1:6" s="92" customFormat="1" ht="25.5">
      <c r="A56" s="134" t="s">
        <v>210</v>
      </c>
      <c r="B56" s="134" t="s">
        <v>211</v>
      </c>
      <c r="C56" s="153" t="s">
        <v>45</v>
      </c>
      <c r="D56" s="136">
        <v>81</v>
      </c>
      <c r="E56" s="137"/>
      <c r="F56" s="138">
        <f>ROUND(D56*E56,2)</f>
        <v>0</v>
      </c>
    </row>
    <row r="57" spans="1:6" s="92" customFormat="1" ht="12.75">
      <c r="A57" s="134"/>
      <c r="B57" s="134"/>
      <c r="C57" s="153"/>
      <c r="D57" s="136"/>
      <c r="E57" s="137"/>
      <c r="F57" s="133"/>
    </row>
    <row r="58" spans="1:6" s="92" customFormat="1" ht="63.75">
      <c r="A58" s="134" t="s">
        <v>212</v>
      </c>
      <c r="B58" s="134" t="s">
        <v>213</v>
      </c>
      <c r="C58" s="135" t="s">
        <v>65</v>
      </c>
      <c r="D58" s="136">
        <v>85</v>
      </c>
      <c r="E58" s="173"/>
      <c r="F58" s="138">
        <f>ROUND(D58*E58,2)</f>
        <v>0</v>
      </c>
    </row>
    <row r="59" spans="1:6" s="92" customFormat="1" ht="12.75">
      <c r="A59" s="134"/>
      <c r="B59" s="134"/>
      <c r="C59" s="135"/>
      <c r="D59" s="136"/>
      <c r="E59" s="137"/>
      <c r="F59" s="133"/>
    </row>
    <row r="60" spans="1:6" s="92" customFormat="1" ht="12.75">
      <c r="A60" s="174"/>
      <c r="B60" s="142"/>
      <c r="C60" s="143"/>
      <c r="D60" s="144"/>
      <c r="E60" s="145"/>
      <c r="F60" s="175"/>
    </row>
    <row r="61" spans="1:6" s="92" customFormat="1">
      <c r="A61" s="176" t="s">
        <v>207</v>
      </c>
      <c r="B61" s="148" t="s">
        <v>214</v>
      </c>
      <c r="C61" s="149"/>
      <c r="D61" s="150"/>
      <c r="E61" s="151"/>
      <c r="F61" s="177">
        <f>SUM(F51:F60)</f>
        <v>0</v>
      </c>
    </row>
    <row r="62" spans="1:6" s="92" customFormat="1" ht="12.75">
      <c r="A62" s="130"/>
      <c r="B62" s="139"/>
      <c r="C62" s="135"/>
      <c r="D62" s="136"/>
      <c r="E62" s="137"/>
      <c r="F62" s="178"/>
    </row>
    <row r="63" spans="1:6" s="92" customFormat="1" ht="15.75">
      <c r="A63" s="179" t="s">
        <v>167</v>
      </c>
      <c r="B63" s="180" t="s">
        <v>168</v>
      </c>
      <c r="C63" s="126"/>
      <c r="D63" s="127"/>
      <c r="E63" s="181"/>
      <c r="F63" s="128"/>
    </row>
    <row r="64" spans="1:6" s="92" customFormat="1" ht="12.75">
      <c r="A64" s="130"/>
      <c r="B64" s="131"/>
      <c r="C64" s="126"/>
      <c r="D64" s="132"/>
      <c r="E64" s="182"/>
      <c r="F64" s="133"/>
    </row>
    <row r="65" spans="1:6" s="92" customFormat="1" ht="12.75">
      <c r="A65" s="134" t="s">
        <v>215</v>
      </c>
      <c r="B65" s="134" t="s">
        <v>216</v>
      </c>
      <c r="C65" s="135" t="s">
        <v>45</v>
      </c>
      <c r="D65" s="136">
        <v>38</v>
      </c>
      <c r="E65" s="137"/>
      <c r="F65" s="138">
        <f>ROUND(D65*E65,2)</f>
        <v>0</v>
      </c>
    </row>
    <row r="66" spans="1:6" s="92" customFormat="1" ht="12.75">
      <c r="A66" s="134"/>
      <c r="B66" s="134"/>
      <c r="C66" s="135"/>
      <c r="D66" s="136"/>
      <c r="E66" s="137"/>
      <c r="F66" s="133"/>
    </row>
    <row r="67" spans="1:6" s="92" customFormat="1" ht="38.25">
      <c r="A67" s="134" t="s">
        <v>217</v>
      </c>
      <c r="B67" s="139" t="s">
        <v>218</v>
      </c>
      <c r="C67" s="135" t="s">
        <v>65</v>
      </c>
      <c r="D67" s="136">
        <v>85</v>
      </c>
      <c r="E67" s="137"/>
      <c r="F67" s="138">
        <f>ROUND(D67*E67,2)</f>
        <v>0</v>
      </c>
    </row>
    <row r="68" spans="1:6" s="92" customFormat="1" ht="12.75">
      <c r="A68" s="134"/>
      <c r="B68" s="134"/>
      <c r="C68" s="135"/>
      <c r="D68" s="136"/>
      <c r="E68" s="137"/>
      <c r="F68" s="133"/>
    </row>
    <row r="69" spans="1:6" s="92" customFormat="1" ht="51">
      <c r="A69" s="134" t="s">
        <v>219</v>
      </c>
      <c r="B69" s="134" t="s">
        <v>220</v>
      </c>
      <c r="C69" s="153" t="s">
        <v>54</v>
      </c>
      <c r="D69" s="136">
        <v>34</v>
      </c>
      <c r="E69" s="137"/>
      <c r="F69" s="138">
        <f>ROUND(D69*E69,2)</f>
        <v>0</v>
      </c>
    </row>
    <row r="70" spans="1:6" s="92" customFormat="1" ht="12.75">
      <c r="A70" s="134"/>
      <c r="B70" s="134"/>
      <c r="C70" s="153"/>
      <c r="D70" s="136"/>
      <c r="E70" s="137"/>
      <c r="F70" s="133"/>
    </row>
    <row r="71" spans="1:6" s="92" customFormat="1" ht="63.75">
      <c r="A71" s="134" t="s">
        <v>221</v>
      </c>
      <c r="B71" s="134" t="s">
        <v>222</v>
      </c>
      <c r="C71" s="135" t="s">
        <v>54</v>
      </c>
      <c r="D71" s="136">
        <v>26</v>
      </c>
      <c r="E71" s="173"/>
      <c r="F71" s="138">
        <f>ROUND(D71*E71,2)</f>
        <v>0</v>
      </c>
    </row>
    <row r="72" spans="1:6" s="92" customFormat="1" ht="12.75">
      <c r="A72" s="134"/>
      <c r="B72" s="134"/>
      <c r="C72" s="135"/>
      <c r="D72" s="136"/>
      <c r="E72" s="137"/>
      <c r="F72" s="133"/>
    </row>
    <row r="73" spans="1:6" s="92" customFormat="1" ht="63.75">
      <c r="A73" s="134" t="s">
        <v>223</v>
      </c>
      <c r="B73" s="139" t="s">
        <v>224</v>
      </c>
      <c r="C73" s="153" t="s">
        <v>65</v>
      </c>
      <c r="D73" s="136">
        <v>30</v>
      </c>
      <c r="E73" s="173"/>
      <c r="F73" s="138">
        <f>ROUND(D73*E73,2)</f>
        <v>0</v>
      </c>
    </row>
    <row r="74" spans="1:6" s="92" customFormat="1" ht="12.75">
      <c r="A74" s="134"/>
      <c r="B74" s="139"/>
      <c r="C74" s="135"/>
      <c r="D74" s="136"/>
      <c r="E74" s="137"/>
      <c r="F74" s="133"/>
    </row>
    <row r="75" spans="1:6" s="92" customFormat="1" ht="63.75">
      <c r="A75" s="134" t="s">
        <v>225</v>
      </c>
      <c r="B75" s="134" t="s">
        <v>226</v>
      </c>
      <c r="C75" s="135" t="s">
        <v>65</v>
      </c>
      <c r="D75" s="136">
        <v>30</v>
      </c>
      <c r="E75" s="137"/>
      <c r="F75" s="138">
        <f>ROUND(D75*E75,2)</f>
        <v>0</v>
      </c>
    </row>
    <row r="76" spans="1:6" s="92" customFormat="1" ht="12.75">
      <c r="A76" s="134"/>
      <c r="B76" s="134"/>
      <c r="C76" s="135"/>
      <c r="D76" s="136"/>
      <c r="E76" s="137"/>
      <c r="F76" s="133"/>
    </row>
    <row r="77" spans="1:6" s="92" customFormat="1" ht="63.75">
      <c r="A77" s="134" t="s">
        <v>227</v>
      </c>
      <c r="B77" s="134" t="s">
        <v>228</v>
      </c>
      <c r="C77" s="135" t="s">
        <v>65</v>
      </c>
      <c r="D77" s="136">
        <v>55</v>
      </c>
      <c r="E77" s="137"/>
      <c r="F77" s="138">
        <f>ROUND(D77*E77,2)</f>
        <v>0</v>
      </c>
    </row>
    <row r="78" spans="1:6" s="92" customFormat="1" ht="12.75">
      <c r="A78" s="134"/>
      <c r="B78" s="134"/>
      <c r="C78" s="135"/>
      <c r="D78" s="136"/>
      <c r="E78" s="137"/>
      <c r="F78" s="133"/>
    </row>
    <row r="79" spans="1:6" s="172" customFormat="1" ht="38.25">
      <c r="A79" s="134" t="s">
        <v>229</v>
      </c>
      <c r="B79" s="139" t="s">
        <v>230</v>
      </c>
      <c r="C79" s="135" t="s">
        <v>45</v>
      </c>
      <c r="D79" s="156">
        <v>15</v>
      </c>
      <c r="E79" s="137"/>
      <c r="F79" s="138">
        <f>ROUND(D79*E79,2)</f>
        <v>0</v>
      </c>
    </row>
    <row r="80" spans="1:6" s="92" customFormat="1" ht="12.75">
      <c r="A80" s="134"/>
      <c r="B80" s="139"/>
      <c r="C80" s="135"/>
      <c r="D80" s="136"/>
      <c r="E80" s="137"/>
      <c r="F80" s="133"/>
    </row>
    <row r="81" spans="1:6">
      <c r="A81" s="183" t="s">
        <v>167</v>
      </c>
      <c r="B81" s="184" t="s">
        <v>231</v>
      </c>
      <c r="C81" s="185"/>
      <c r="D81" s="163"/>
      <c r="E81" s="186"/>
      <c r="F81" s="163">
        <f>SUM(F65:F80)</f>
        <v>0</v>
      </c>
    </row>
    <row r="82" spans="1:6">
      <c r="A82" s="187"/>
      <c r="B82" s="188"/>
      <c r="C82" s="189"/>
      <c r="D82" s="190"/>
      <c r="E82" s="191"/>
      <c r="F82" s="190"/>
    </row>
    <row r="83" spans="1:6" s="92" customFormat="1">
      <c r="A83" s="187" t="s">
        <v>169</v>
      </c>
      <c r="B83" s="188" t="s">
        <v>170</v>
      </c>
      <c r="C83" s="135"/>
      <c r="D83" s="138"/>
      <c r="E83" s="192"/>
      <c r="F83" s="138"/>
    </row>
    <row r="84" spans="1:6" s="92" customFormat="1" ht="12.75">
      <c r="A84" s="193"/>
      <c r="B84" s="194"/>
      <c r="C84" s="135"/>
      <c r="D84" s="138"/>
      <c r="E84" s="192"/>
      <c r="F84" s="138"/>
    </row>
    <row r="85" spans="1:6" s="92" customFormat="1" ht="25.5">
      <c r="A85" s="195" t="s">
        <v>232</v>
      </c>
      <c r="B85" s="194" t="s">
        <v>233</v>
      </c>
      <c r="C85" s="135" t="s">
        <v>234</v>
      </c>
      <c r="D85" s="138">
        <v>10</v>
      </c>
      <c r="E85" s="192"/>
      <c r="F85" s="138">
        <f>ROUND(D85*E85,2)</f>
        <v>0</v>
      </c>
    </row>
    <row r="86" spans="1:6" s="92" customFormat="1" ht="12.75">
      <c r="A86" s="193"/>
      <c r="B86" s="194"/>
      <c r="C86" s="135"/>
      <c r="D86" s="138"/>
      <c r="E86" s="192"/>
      <c r="F86" s="138"/>
    </row>
    <row r="87" spans="1:6" s="92" customFormat="1" ht="12.75">
      <c r="A87" s="195" t="s">
        <v>235</v>
      </c>
      <c r="B87" s="196" t="s">
        <v>236</v>
      </c>
      <c r="C87" s="135" t="s">
        <v>234</v>
      </c>
      <c r="D87" s="138">
        <v>5</v>
      </c>
      <c r="E87" s="192"/>
      <c r="F87" s="138">
        <f>ROUND(D87*E87,2)</f>
        <v>0</v>
      </c>
    </row>
    <row r="88" spans="1:6" s="92" customFormat="1" ht="12.75">
      <c r="A88" s="193"/>
      <c r="B88" s="194"/>
      <c r="C88" s="135"/>
      <c r="D88" s="138"/>
      <c r="E88" s="192"/>
      <c r="F88" s="138"/>
    </row>
    <row r="89" spans="1:6" s="92" customFormat="1">
      <c r="A89" s="183" t="s">
        <v>169</v>
      </c>
      <c r="B89" s="184" t="s">
        <v>237</v>
      </c>
      <c r="C89" s="185"/>
      <c r="D89" s="163"/>
      <c r="E89" s="186"/>
      <c r="F89" s="163">
        <f>SUM(F82:F88)</f>
        <v>0</v>
      </c>
    </row>
    <row r="90" spans="1:6" s="92" customFormat="1" ht="12.75">
      <c r="A90" s="130"/>
      <c r="B90" s="139"/>
      <c r="C90" s="135"/>
      <c r="D90" s="136"/>
      <c r="E90" s="137"/>
      <c r="F90" s="178"/>
    </row>
    <row r="91" spans="1:6" s="92" customFormat="1" ht="12.75">
      <c r="A91" s="197"/>
      <c r="B91" s="139"/>
      <c r="C91" s="198"/>
      <c r="D91" s="136"/>
      <c r="E91" s="137"/>
      <c r="F91" s="178"/>
    </row>
    <row r="92" spans="1:6" s="92" customFormat="1" ht="15.75">
      <c r="A92" s="199" t="s">
        <v>238</v>
      </c>
      <c r="B92" s="200" t="s">
        <v>239</v>
      </c>
      <c r="C92" s="201"/>
      <c r="D92" s="202"/>
      <c r="E92" s="202"/>
      <c r="F92" s="203">
        <f>F61+F50+F32+F81+F89</f>
        <v>0</v>
      </c>
    </row>
  </sheetData>
  <sheetProtection password="9207" sheet="1" objects="1" scenarios="1"/>
  <mergeCells count="1">
    <mergeCell ref="A1:F1"/>
  </mergeCells>
  <pageMargins left="0.70833333333333304" right="0.70833333333333304" top="0.74791666666666701" bottom="0.74791666666666701" header="0.51180555555555496" footer="0.51180555555555496"/>
  <pageSetup paperSize="9" scale="83" firstPageNumber="0" fitToHeight="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50"/>
  <sheetViews>
    <sheetView view="pageBreakPreview" topLeftCell="A124" zoomScale="120" zoomScaleNormal="100" zoomScalePageLayoutView="120" workbookViewId="0">
      <selection activeCell="B138" sqref="B138"/>
    </sheetView>
  </sheetViews>
  <sheetFormatPr defaultRowHeight="15"/>
  <cols>
    <col min="1" max="1" width="9.5703125" style="204" customWidth="1"/>
    <col min="2" max="2" width="37.7109375" style="205" customWidth="1"/>
    <col min="3" max="3" width="7.42578125" style="206" customWidth="1"/>
    <col min="4" max="4" width="8.7109375" style="207" customWidth="1"/>
    <col min="5" max="5" width="11.85546875" style="208" customWidth="1"/>
    <col min="6" max="6" width="17.140625" style="209" customWidth="1"/>
    <col min="7" max="7" width="10.85546875" style="210" customWidth="1"/>
    <col min="8" max="8" width="10" style="210" customWidth="1"/>
    <col min="9" max="10" width="9.140625" style="210" customWidth="1"/>
    <col min="11" max="11" width="16.28515625" style="210" customWidth="1"/>
    <col min="12" max="12" width="13.5703125" style="210" customWidth="1"/>
    <col min="13" max="13" width="31.28515625" style="210" customWidth="1"/>
    <col min="14" max="15" width="9.140625" style="210" customWidth="1"/>
    <col min="16" max="16" width="18.28515625" style="210" customWidth="1"/>
    <col min="17" max="17" width="14.7109375" style="210" customWidth="1"/>
    <col min="18" max="256" width="9.140625" style="210" customWidth="1"/>
    <col min="257" max="257" width="5.85546875" style="210" customWidth="1"/>
    <col min="258" max="258" width="37.7109375" style="210" customWidth="1"/>
    <col min="259" max="259" width="7.42578125" style="210" customWidth="1"/>
    <col min="260" max="260" width="6.140625" style="210" customWidth="1"/>
    <col min="261" max="261" width="13.140625" style="210" customWidth="1"/>
    <col min="262" max="262" width="17.140625" style="210" customWidth="1"/>
    <col min="263" max="263" width="10.85546875" style="210" customWidth="1"/>
    <col min="264" max="264" width="10" style="210" customWidth="1"/>
    <col min="265" max="266" width="9.140625" style="210" customWidth="1"/>
    <col min="267" max="267" width="16.28515625" style="210" customWidth="1"/>
    <col min="268" max="268" width="13.5703125" style="210" customWidth="1"/>
    <col min="269" max="269" width="31.28515625" style="210" customWidth="1"/>
    <col min="270" max="271" width="9.140625" style="210" customWidth="1"/>
    <col min="272" max="272" width="18.28515625" style="210" customWidth="1"/>
    <col min="273" max="273" width="14.7109375" style="210" customWidth="1"/>
    <col min="274" max="512" width="9.140625" style="210" customWidth="1"/>
    <col min="513" max="513" width="5.85546875" style="210" customWidth="1"/>
    <col min="514" max="514" width="37.7109375" style="210" customWidth="1"/>
    <col min="515" max="515" width="7.42578125" style="210" customWidth="1"/>
    <col min="516" max="516" width="6.140625" style="210" customWidth="1"/>
    <col min="517" max="517" width="13.140625" style="210" customWidth="1"/>
    <col min="518" max="518" width="17.140625" style="210" customWidth="1"/>
    <col min="519" max="519" width="10.85546875" style="210" customWidth="1"/>
    <col min="520" max="520" width="10" style="210" customWidth="1"/>
    <col min="521" max="522" width="9.140625" style="210" customWidth="1"/>
    <col min="523" max="523" width="16.28515625" style="210" customWidth="1"/>
    <col min="524" max="524" width="13.5703125" style="210" customWidth="1"/>
    <col min="525" max="525" width="31.28515625" style="210" customWidth="1"/>
    <col min="526" max="527" width="9.140625" style="210" customWidth="1"/>
    <col min="528" max="528" width="18.28515625" style="210" customWidth="1"/>
    <col min="529" max="529" width="14.7109375" style="210" customWidth="1"/>
    <col min="530" max="768" width="9.140625" style="210" customWidth="1"/>
    <col min="769" max="769" width="5.85546875" style="210" customWidth="1"/>
    <col min="770" max="770" width="37.7109375" style="210" customWidth="1"/>
    <col min="771" max="771" width="7.42578125" style="210" customWidth="1"/>
    <col min="772" max="772" width="6.140625" style="210" customWidth="1"/>
    <col min="773" max="773" width="13.140625" style="210" customWidth="1"/>
    <col min="774" max="774" width="17.140625" style="210" customWidth="1"/>
    <col min="775" max="775" width="10.85546875" style="210" customWidth="1"/>
    <col min="776" max="776" width="10" style="210" customWidth="1"/>
    <col min="777" max="778" width="9.140625" style="210" customWidth="1"/>
    <col min="779" max="779" width="16.28515625" style="210" customWidth="1"/>
    <col min="780" max="780" width="13.5703125" style="210" customWidth="1"/>
    <col min="781" max="781" width="31.28515625" style="210" customWidth="1"/>
    <col min="782" max="783" width="9.140625" style="210" customWidth="1"/>
    <col min="784" max="784" width="18.28515625" style="210" customWidth="1"/>
    <col min="785" max="785" width="14.7109375" style="210" customWidth="1"/>
    <col min="786" max="1025" width="9.140625" style="210" customWidth="1"/>
  </cols>
  <sheetData>
    <row r="1" spans="1:34">
      <c r="A1" s="211"/>
      <c r="B1" s="212"/>
      <c r="D1" s="213"/>
      <c r="E1" s="213"/>
      <c r="F1" s="214"/>
    </row>
    <row r="2" spans="1:34" s="108" customFormat="1" ht="30" customHeight="1">
      <c r="A2" s="562" t="s">
        <v>240</v>
      </c>
      <c r="B2" s="562"/>
      <c r="C2" s="562"/>
      <c r="D2" s="562"/>
      <c r="E2" s="562"/>
      <c r="F2" s="562"/>
    </row>
    <row r="3" spans="1:34" ht="15.75" customHeight="1">
      <c r="A3" s="215"/>
      <c r="B3" s="215"/>
      <c r="C3" s="215"/>
      <c r="D3" s="215"/>
      <c r="E3" s="215"/>
      <c r="F3" s="215"/>
      <c r="G3" s="216"/>
      <c r="H3" s="217"/>
      <c r="I3" s="217"/>
      <c r="J3" s="217"/>
      <c r="K3" s="218"/>
      <c r="L3" s="218"/>
      <c r="M3" s="219"/>
      <c r="N3" s="218"/>
      <c r="O3" s="218"/>
      <c r="P3" s="218"/>
      <c r="Q3" s="218"/>
      <c r="R3" s="218"/>
      <c r="S3" s="218"/>
      <c r="T3" s="218"/>
      <c r="U3" s="218"/>
      <c r="V3" s="218"/>
      <c r="W3" s="218"/>
      <c r="X3" s="218"/>
      <c r="Y3" s="218"/>
      <c r="Z3" s="218"/>
      <c r="AA3" s="218"/>
      <c r="AB3" s="218"/>
      <c r="AC3" s="218"/>
      <c r="AD3" s="218"/>
      <c r="AE3" s="218"/>
      <c r="AF3" s="218"/>
      <c r="AG3" s="218"/>
      <c r="AH3" s="218"/>
    </row>
    <row r="4" spans="1:34" ht="15.75" customHeight="1">
      <c r="A4" s="215"/>
      <c r="B4" s="215"/>
      <c r="C4" s="215"/>
      <c r="D4" s="215"/>
      <c r="E4" s="215"/>
      <c r="F4" s="215"/>
      <c r="G4" s="216"/>
      <c r="H4" s="217"/>
      <c r="I4" s="217"/>
      <c r="J4" s="217"/>
      <c r="K4" s="218"/>
      <c r="L4" s="218"/>
      <c r="M4" s="219"/>
      <c r="N4" s="218"/>
      <c r="O4" s="218"/>
      <c r="P4" s="218"/>
      <c r="Q4" s="218"/>
      <c r="R4" s="218"/>
      <c r="S4" s="218"/>
      <c r="T4" s="218"/>
      <c r="U4" s="218"/>
      <c r="V4" s="218"/>
      <c r="W4" s="218"/>
      <c r="X4" s="218"/>
      <c r="Y4" s="218"/>
      <c r="Z4" s="218"/>
      <c r="AA4" s="218"/>
      <c r="AB4" s="218"/>
      <c r="AC4" s="218"/>
      <c r="AD4" s="218"/>
      <c r="AE4" s="218"/>
      <c r="AF4" s="218"/>
      <c r="AG4" s="218"/>
      <c r="AH4" s="218"/>
    </row>
    <row r="5" spans="1:34" ht="15.75" customHeight="1">
      <c r="A5" s="31" t="s">
        <v>241</v>
      </c>
      <c r="B5" s="31" t="s">
        <v>242</v>
      </c>
      <c r="C5" s="32"/>
      <c r="D5" s="32"/>
      <c r="E5" s="32"/>
      <c r="F5" s="32">
        <f>F25</f>
        <v>0</v>
      </c>
      <c r="G5" s="216"/>
      <c r="H5" s="217"/>
      <c r="I5" s="217"/>
      <c r="J5" s="217"/>
      <c r="K5" s="218"/>
      <c r="L5" s="218"/>
      <c r="M5" s="219"/>
      <c r="N5" s="218"/>
      <c r="O5" s="218"/>
      <c r="P5" s="218"/>
      <c r="Q5" s="218"/>
      <c r="R5" s="218"/>
      <c r="S5" s="218"/>
      <c r="T5" s="218"/>
      <c r="U5" s="218"/>
      <c r="V5" s="218"/>
      <c r="W5" s="218"/>
      <c r="X5" s="218"/>
      <c r="Y5" s="218"/>
      <c r="Z5" s="218"/>
      <c r="AA5" s="218"/>
      <c r="AB5" s="218"/>
      <c r="AC5" s="218"/>
      <c r="AD5" s="218"/>
      <c r="AE5" s="218"/>
      <c r="AF5" s="218"/>
      <c r="AG5" s="218"/>
      <c r="AH5" s="218"/>
    </row>
    <row r="6" spans="1:34" ht="15.75" customHeight="1">
      <c r="A6" s="31" t="s">
        <v>243</v>
      </c>
      <c r="B6" s="31" t="s">
        <v>244</v>
      </c>
      <c r="C6" s="32"/>
      <c r="D6" s="32"/>
      <c r="E6" s="32"/>
      <c r="F6" s="32">
        <f>F78</f>
        <v>0</v>
      </c>
      <c r="G6" s="216"/>
      <c r="H6" s="217"/>
      <c r="I6" s="217"/>
      <c r="J6" s="217"/>
      <c r="K6" s="218"/>
      <c r="L6" s="218"/>
      <c r="M6" s="219"/>
      <c r="N6" s="218"/>
      <c r="O6" s="218"/>
      <c r="P6" s="218"/>
      <c r="Q6" s="218"/>
      <c r="R6" s="218"/>
      <c r="S6" s="218"/>
      <c r="T6" s="218"/>
      <c r="U6" s="218"/>
      <c r="V6" s="218"/>
      <c r="W6" s="218"/>
      <c r="X6" s="218"/>
      <c r="Y6" s="218"/>
      <c r="Z6" s="218"/>
      <c r="AA6" s="218"/>
      <c r="AB6" s="218"/>
      <c r="AC6" s="218"/>
      <c r="AD6" s="218"/>
      <c r="AE6" s="218"/>
      <c r="AF6" s="218"/>
      <c r="AG6" s="218"/>
      <c r="AH6" s="218"/>
    </row>
    <row r="7" spans="1:34" ht="15.75" customHeight="1">
      <c r="A7" s="33" t="s">
        <v>245</v>
      </c>
      <c r="B7" s="33" t="s">
        <v>246</v>
      </c>
      <c r="C7" s="32"/>
      <c r="D7" s="32"/>
      <c r="E7" s="32"/>
      <c r="F7" s="32">
        <f>F128</f>
        <v>0</v>
      </c>
      <c r="G7" s="216"/>
      <c r="H7" s="217"/>
      <c r="I7" s="217"/>
      <c r="J7" s="217"/>
      <c r="K7" s="218"/>
      <c r="L7" s="218"/>
      <c r="M7" s="219"/>
      <c r="N7" s="218"/>
      <c r="O7" s="218"/>
      <c r="P7" s="218"/>
      <c r="Q7" s="218"/>
      <c r="R7" s="218"/>
      <c r="S7" s="218"/>
      <c r="T7" s="218"/>
      <c r="U7" s="218"/>
      <c r="V7" s="218"/>
      <c r="W7" s="218"/>
      <c r="X7" s="218"/>
      <c r="Y7" s="218"/>
      <c r="Z7" s="218"/>
      <c r="AA7" s="218"/>
      <c r="AB7" s="218"/>
      <c r="AC7" s="218"/>
      <c r="AD7" s="218"/>
      <c r="AE7" s="218"/>
      <c r="AF7" s="218"/>
      <c r="AG7" s="218"/>
      <c r="AH7" s="218"/>
    </row>
    <row r="8" spans="1:34" ht="15.75" customHeight="1">
      <c r="A8" s="33" t="s">
        <v>247</v>
      </c>
      <c r="B8" s="34" t="s">
        <v>248</v>
      </c>
      <c r="C8" s="32"/>
      <c r="D8" s="32"/>
      <c r="E8" s="32"/>
      <c r="F8" s="32">
        <f>F141</f>
        <v>0</v>
      </c>
      <c r="G8" s="216"/>
      <c r="H8" s="217"/>
      <c r="I8" s="217"/>
      <c r="J8" s="217"/>
      <c r="K8" s="218"/>
      <c r="L8" s="218"/>
      <c r="M8" s="219"/>
      <c r="N8" s="218"/>
      <c r="O8" s="218"/>
      <c r="P8" s="218"/>
      <c r="Q8" s="218"/>
      <c r="R8" s="218"/>
      <c r="S8" s="218"/>
      <c r="T8" s="218"/>
      <c r="U8" s="218"/>
      <c r="V8" s="218"/>
      <c r="W8" s="218"/>
      <c r="X8" s="218"/>
      <c r="Y8" s="218"/>
      <c r="Z8" s="218"/>
      <c r="AA8" s="218"/>
      <c r="AB8" s="218"/>
      <c r="AC8" s="218"/>
      <c r="AD8" s="218"/>
      <c r="AE8" s="218"/>
      <c r="AF8" s="218"/>
      <c r="AG8" s="218"/>
      <c r="AH8" s="218"/>
    </row>
    <row r="9" spans="1:34" ht="15.75" customHeight="1">
      <c r="A9" s="27"/>
      <c r="B9" s="220" t="s">
        <v>30</v>
      </c>
      <c r="C9" s="28"/>
      <c r="D9" s="28"/>
      <c r="E9" s="28"/>
      <c r="F9" s="221">
        <f>SUM(F5:F8)</f>
        <v>0</v>
      </c>
      <c r="G9" s="216"/>
      <c r="H9" s="217"/>
      <c r="I9" s="217"/>
      <c r="J9" s="217"/>
      <c r="K9" s="218"/>
      <c r="L9" s="218"/>
      <c r="M9" s="219"/>
      <c r="N9" s="218"/>
      <c r="O9" s="218"/>
      <c r="P9" s="218"/>
      <c r="Q9" s="218"/>
      <c r="R9" s="218"/>
      <c r="S9" s="218"/>
      <c r="T9" s="218"/>
      <c r="U9" s="218"/>
      <c r="V9" s="218"/>
      <c r="W9" s="218"/>
      <c r="X9" s="218"/>
      <c r="Y9" s="218"/>
      <c r="Z9" s="218"/>
      <c r="AA9" s="218"/>
      <c r="AB9" s="218"/>
      <c r="AC9" s="218"/>
      <c r="AD9" s="218"/>
      <c r="AE9" s="218"/>
      <c r="AF9" s="218"/>
      <c r="AG9" s="218"/>
      <c r="AH9" s="218"/>
    </row>
    <row r="10" spans="1:34" ht="15.75" customHeight="1">
      <c r="A10" s="215"/>
      <c r="B10" s="215"/>
      <c r="C10" s="215"/>
      <c r="D10" s="215"/>
      <c r="E10" s="215"/>
      <c r="F10" s="215"/>
      <c r="G10" s="216"/>
      <c r="H10" s="217"/>
      <c r="I10" s="217"/>
      <c r="J10" s="217"/>
      <c r="K10" s="218"/>
      <c r="L10" s="218"/>
      <c r="M10" s="219"/>
      <c r="N10" s="218"/>
      <c r="O10" s="218"/>
      <c r="P10" s="218"/>
      <c r="Q10" s="218"/>
      <c r="R10" s="218"/>
      <c r="S10" s="218"/>
      <c r="T10" s="218"/>
      <c r="U10" s="218"/>
      <c r="V10" s="218"/>
      <c r="W10" s="218"/>
      <c r="X10" s="218"/>
      <c r="Y10" s="218"/>
      <c r="Z10" s="218"/>
      <c r="AA10" s="218"/>
      <c r="AB10" s="218"/>
      <c r="AC10" s="218"/>
      <c r="AD10" s="218"/>
      <c r="AE10" s="218"/>
      <c r="AF10" s="218"/>
      <c r="AG10" s="218"/>
      <c r="AH10" s="218"/>
    </row>
    <row r="11" spans="1:34" s="226" customFormat="1" ht="12">
      <c r="A11" s="222"/>
      <c r="B11" s="223"/>
      <c r="C11" s="224"/>
      <c r="D11" s="224"/>
      <c r="E11" s="224"/>
      <c r="F11" s="225"/>
    </row>
    <row r="12" spans="1:34" s="226" customFormat="1" ht="12">
      <c r="A12" s="227" t="s">
        <v>249</v>
      </c>
      <c r="B12" s="228" t="s">
        <v>250</v>
      </c>
      <c r="C12" s="229"/>
      <c r="D12" s="229"/>
      <c r="E12" s="229"/>
      <c r="F12" s="230"/>
    </row>
    <row r="13" spans="1:34">
      <c r="A13" s="211"/>
      <c r="B13" s="212"/>
      <c r="D13" s="213"/>
      <c r="E13" s="213"/>
      <c r="F13" s="214"/>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row>
    <row r="14" spans="1:34" s="231" customFormat="1" ht="25.5">
      <c r="A14" s="115" t="s">
        <v>171</v>
      </c>
      <c r="B14" s="116" t="s">
        <v>172</v>
      </c>
      <c r="C14" s="117" t="s">
        <v>173</v>
      </c>
      <c r="D14" s="118" t="s">
        <v>174</v>
      </c>
      <c r="E14" s="117" t="s">
        <v>175</v>
      </c>
      <c r="F14" s="117" t="s">
        <v>176</v>
      </c>
    </row>
    <row r="15" spans="1:34" s="218" customFormat="1" ht="12">
      <c r="A15" s="211"/>
      <c r="B15" s="212"/>
      <c r="C15" s="206"/>
      <c r="D15" s="213"/>
      <c r="E15" s="232"/>
      <c r="F15" s="214"/>
    </row>
    <row r="16" spans="1:34" s="238" customFormat="1" ht="12">
      <c r="A16" s="233" t="s">
        <v>251</v>
      </c>
      <c r="B16" s="234" t="s">
        <v>252</v>
      </c>
      <c r="C16" s="235"/>
      <c r="D16" s="236"/>
      <c r="E16" s="236"/>
      <c r="F16" s="237"/>
    </row>
    <row r="17" spans="1:14" s="244" customFormat="1" ht="12">
      <c r="A17" s="239"/>
      <c r="B17" s="240"/>
      <c r="C17" s="241"/>
      <c r="D17" s="242"/>
      <c r="E17" s="242"/>
      <c r="F17" s="243"/>
    </row>
    <row r="18" spans="1:14" s="244" customFormat="1" ht="12">
      <c r="A18" s="245" t="s">
        <v>253</v>
      </c>
      <c r="B18" s="246" t="s">
        <v>254</v>
      </c>
      <c r="C18" s="241"/>
      <c r="D18" s="242"/>
      <c r="E18" s="242"/>
      <c r="F18" s="243"/>
      <c r="G18" s="247"/>
    </row>
    <row r="19" spans="1:14" s="218" customFormat="1" ht="12">
      <c r="A19" s="239"/>
      <c r="B19" s="212"/>
      <c r="C19" s="206"/>
      <c r="D19" s="213"/>
      <c r="E19" s="213"/>
      <c r="F19" s="214"/>
    </row>
    <row r="20" spans="1:14" s="218" customFormat="1" ht="12">
      <c r="A20" s="248" t="s">
        <v>255</v>
      </c>
      <c r="B20" s="212" t="s">
        <v>256</v>
      </c>
      <c r="C20" s="206"/>
      <c r="D20" s="249"/>
      <c r="E20" s="250"/>
      <c r="F20" s="251"/>
    </row>
    <row r="21" spans="1:14" s="218" customFormat="1" ht="11.45" customHeight="1">
      <c r="A21" s="248"/>
      <c r="B21" s="212"/>
      <c r="C21" s="206">
        <v>16</v>
      </c>
      <c r="D21" s="249" t="s">
        <v>257</v>
      </c>
      <c r="E21" s="252"/>
      <c r="F21" s="251">
        <f>C21*E21</f>
        <v>0</v>
      </c>
      <c r="G21" s="253"/>
      <c r="K21" s="254"/>
    </row>
    <row r="22" spans="1:14" s="218" customFormat="1" ht="12">
      <c r="A22" s="255"/>
      <c r="B22" s="256"/>
      <c r="C22" s="257"/>
      <c r="D22" s="258"/>
      <c r="E22" s="259"/>
      <c r="F22" s="260"/>
      <c r="K22" s="261"/>
    </row>
    <row r="23" spans="1:14" s="267" customFormat="1" ht="15" customHeight="1">
      <c r="A23" s="262" t="s">
        <v>253</v>
      </c>
      <c r="B23" s="234" t="s">
        <v>258</v>
      </c>
      <c r="C23" s="263"/>
      <c r="D23" s="264"/>
      <c r="E23" s="265"/>
      <c r="F23" s="266">
        <f>SUM(F20:F21)</f>
        <v>0</v>
      </c>
      <c r="K23" s="268"/>
    </row>
    <row r="24" spans="1:14" s="267" customFormat="1" ht="15" customHeight="1">
      <c r="A24" s="269"/>
      <c r="B24" s="270"/>
      <c r="C24" s="271"/>
      <c r="D24" s="272"/>
      <c r="E24" s="273"/>
      <c r="F24" s="274"/>
      <c r="K24" s="275"/>
    </row>
    <row r="25" spans="1:14" s="280" customFormat="1" ht="12">
      <c r="A25" s="233" t="s">
        <v>241</v>
      </c>
      <c r="B25" s="234" t="s">
        <v>259</v>
      </c>
      <c r="C25" s="276"/>
      <c r="D25" s="277"/>
      <c r="E25" s="278"/>
      <c r="F25" s="279">
        <f>F23</f>
        <v>0</v>
      </c>
      <c r="K25" s="281"/>
    </row>
    <row r="26" spans="1:14">
      <c r="A26" s="282"/>
      <c r="B26" s="283"/>
      <c r="C26" s="284"/>
      <c r="D26" s="285"/>
      <c r="E26" s="286"/>
      <c r="F26" s="287"/>
      <c r="G26" s="218"/>
      <c r="H26" s="218"/>
      <c r="I26" s="218"/>
      <c r="J26" s="218"/>
      <c r="K26" s="281"/>
      <c r="L26" s="218"/>
      <c r="M26" s="218"/>
      <c r="N26" s="218"/>
    </row>
    <row r="27" spans="1:14">
      <c r="A27" s="233" t="s">
        <v>260</v>
      </c>
      <c r="B27" s="234" t="s">
        <v>244</v>
      </c>
      <c r="C27" s="276"/>
      <c r="D27" s="277"/>
      <c r="E27" s="278"/>
      <c r="F27" s="279"/>
      <c r="G27" s="218"/>
      <c r="H27" s="218"/>
      <c r="I27" s="218"/>
      <c r="J27" s="218"/>
      <c r="K27" s="281"/>
      <c r="L27" s="218"/>
      <c r="M27" s="218"/>
      <c r="N27" s="218"/>
    </row>
    <row r="28" spans="1:14">
      <c r="A28" s="233"/>
      <c r="B28" s="234"/>
      <c r="C28" s="276"/>
      <c r="D28" s="277"/>
      <c r="E28" s="278"/>
      <c r="F28" s="279"/>
      <c r="G28" s="218"/>
      <c r="H28" s="218"/>
      <c r="I28" s="218"/>
      <c r="J28" s="218"/>
      <c r="K28" s="281"/>
      <c r="L28" s="218"/>
      <c r="M28" s="218"/>
      <c r="N28" s="218"/>
    </row>
    <row r="29" spans="1:14">
      <c r="A29" s="288" t="s">
        <v>261</v>
      </c>
      <c r="B29" s="289" t="s">
        <v>262</v>
      </c>
      <c r="C29" s="290"/>
      <c r="D29" s="291"/>
      <c r="E29" s="292"/>
      <c r="F29" s="293"/>
      <c r="G29" s="218"/>
      <c r="H29" s="218"/>
      <c r="I29" s="218"/>
      <c r="J29" s="218"/>
      <c r="K29" s="294"/>
      <c r="L29" s="218"/>
      <c r="M29" s="218"/>
      <c r="N29" s="218"/>
    </row>
    <row r="30" spans="1:14">
      <c r="A30" s="295"/>
      <c r="B30" s="296"/>
      <c r="C30" s="297"/>
      <c r="D30" s="298"/>
      <c r="E30" s="299"/>
      <c r="F30" s="300"/>
      <c r="G30" s="218"/>
      <c r="H30" s="218"/>
      <c r="I30" s="218"/>
      <c r="J30" s="218"/>
      <c r="K30" s="301"/>
      <c r="L30" s="218"/>
      <c r="M30" s="218"/>
      <c r="N30" s="218"/>
    </row>
    <row r="31" spans="1:14" ht="48">
      <c r="A31" s="302" t="s">
        <v>263</v>
      </c>
      <c r="B31" s="212" t="s">
        <v>264</v>
      </c>
      <c r="C31" s="303"/>
      <c r="D31" s="304"/>
      <c r="E31" s="299"/>
      <c r="F31" s="300"/>
      <c r="G31" s="218"/>
      <c r="H31" s="218"/>
      <c r="I31" s="218"/>
      <c r="J31" s="218"/>
      <c r="K31" s="301"/>
      <c r="L31" s="218"/>
      <c r="M31" s="218"/>
      <c r="N31" s="218"/>
    </row>
    <row r="32" spans="1:14">
      <c r="A32" s="295"/>
      <c r="B32" s="212"/>
      <c r="C32" s="303">
        <v>185</v>
      </c>
      <c r="D32" s="298" t="s">
        <v>54</v>
      </c>
      <c r="E32" s="299"/>
      <c r="F32" s="300">
        <f>C32*E32</f>
        <v>0</v>
      </c>
      <c r="G32" s="218"/>
      <c r="H32" s="218"/>
      <c r="I32" s="218"/>
      <c r="J32" s="218"/>
      <c r="K32" s="301"/>
      <c r="L32" s="218"/>
      <c r="M32" s="218"/>
      <c r="N32" s="218"/>
    </row>
    <row r="33" spans="1:14">
      <c r="A33" s="295"/>
      <c r="B33" s="212"/>
      <c r="C33" s="303"/>
      <c r="D33" s="298"/>
      <c r="E33" s="299"/>
      <c r="F33" s="300"/>
      <c r="G33" s="218"/>
      <c r="H33" s="218"/>
      <c r="I33" s="218"/>
      <c r="J33" s="218"/>
      <c r="K33" s="301"/>
      <c r="L33" s="218"/>
      <c r="M33" s="218"/>
      <c r="N33" s="218"/>
    </row>
    <row r="34" spans="1:14" ht="36">
      <c r="A34" s="302" t="s">
        <v>265</v>
      </c>
      <c r="B34" s="212" t="s">
        <v>266</v>
      </c>
      <c r="C34" s="303"/>
      <c r="D34" s="304"/>
      <c r="E34" s="299"/>
      <c r="F34" s="300"/>
      <c r="G34" s="218"/>
      <c r="H34" s="218"/>
      <c r="I34" s="218"/>
      <c r="J34" s="218"/>
      <c r="K34" s="301"/>
      <c r="L34" s="218"/>
      <c r="M34" s="218"/>
      <c r="N34" s="218"/>
    </row>
    <row r="35" spans="1:14">
      <c r="A35" s="295"/>
      <c r="B35" s="212"/>
      <c r="C35" s="303">
        <v>196</v>
      </c>
      <c r="D35" s="298" t="s">
        <v>54</v>
      </c>
      <c r="E35" s="299"/>
      <c r="F35" s="300">
        <f>C35*E35</f>
        <v>0</v>
      </c>
      <c r="G35" s="218"/>
      <c r="H35" s="218"/>
      <c r="I35" s="218"/>
      <c r="J35" s="218"/>
      <c r="K35" s="301"/>
      <c r="L35" s="218"/>
      <c r="M35" s="218"/>
      <c r="N35" s="218"/>
    </row>
    <row r="36" spans="1:14">
      <c r="A36" s="295"/>
      <c r="B36" s="212"/>
      <c r="C36" s="303"/>
      <c r="D36" s="298"/>
      <c r="E36" s="299"/>
      <c r="F36" s="300"/>
      <c r="G36" s="218"/>
      <c r="H36" s="218"/>
      <c r="I36" s="218"/>
      <c r="J36" s="218"/>
      <c r="K36" s="301"/>
      <c r="L36" s="218"/>
      <c r="M36" s="218"/>
      <c r="N36" s="218"/>
    </row>
    <row r="37" spans="1:14" s="306" customFormat="1" ht="36">
      <c r="A37" s="302" t="s">
        <v>267</v>
      </c>
      <c r="B37" s="212" t="s">
        <v>268</v>
      </c>
      <c r="C37" s="298"/>
      <c r="D37" s="303"/>
      <c r="E37" s="305"/>
      <c r="F37" s="300"/>
      <c r="G37" s="301"/>
    </row>
    <row r="38" spans="1:14" s="306" customFormat="1" ht="12">
      <c r="A38" s="295"/>
      <c r="B38" s="212"/>
      <c r="C38" s="303">
        <f>0.05*C32</f>
        <v>9.25</v>
      </c>
      <c r="D38" s="298" t="s">
        <v>54</v>
      </c>
      <c r="E38" s="299"/>
      <c r="F38" s="300">
        <f>C38*E38</f>
        <v>0</v>
      </c>
      <c r="G38" s="301"/>
    </row>
    <row r="39" spans="1:14" s="306" customFormat="1" ht="12">
      <c r="A39" s="295"/>
      <c r="B39" s="212"/>
      <c r="C39" s="303"/>
      <c r="D39" s="298"/>
      <c r="E39" s="307"/>
      <c r="F39" s="300"/>
      <c r="G39" s="301"/>
    </row>
    <row r="40" spans="1:14" ht="24">
      <c r="A40" s="302" t="s">
        <v>269</v>
      </c>
      <c r="B40" s="212" t="s">
        <v>270</v>
      </c>
      <c r="C40" s="303"/>
      <c r="D40" s="298"/>
      <c r="E40" s="299"/>
      <c r="F40" s="300"/>
      <c r="G40" s="218"/>
      <c r="H40" s="218"/>
      <c r="I40" s="218"/>
      <c r="J40" s="218"/>
      <c r="K40" s="301"/>
      <c r="L40" s="218"/>
      <c r="M40" s="218"/>
      <c r="N40" s="218"/>
    </row>
    <row r="41" spans="1:14">
      <c r="A41" s="302"/>
      <c r="B41" s="212"/>
      <c r="C41" s="303">
        <f>C32+C35+C38-C53-C56</f>
        <v>234.0599</v>
      </c>
      <c r="D41" s="298" t="s">
        <v>54</v>
      </c>
      <c r="E41" s="299"/>
      <c r="F41" s="300">
        <f>C41*E41</f>
        <v>0</v>
      </c>
      <c r="G41" s="218"/>
      <c r="H41" s="218"/>
      <c r="I41" s="218"/>
      <c r="J41" s="218"/>
      <c r="K41" s="301"/>
      <c r="L41" s="218"/>
      <c r="M41" s="218"/>
      <c r="N41" s="218"/>
    </row>
    <row r="42" spans="1:14">
      <c r="A42" s="302"/>
      <c r="B42" s="212"/>
      <c r="C42" s="303"/>
      <c r="D42" s="298"/>
      <c r="E42" s="299"/>
      <c r="F42" s="300"/>
      <c r="G42" s="218"/>
      <c r="H42" s="218"/>
      <c r="I42" s="218"/>
      <c r="J42" s="218"/>
      <c r="K42" s="301"/>
      <c r="L42" s="218"/>
      <c r="M42" s="218"/>
      <c r="N42" s="218"/>
    </row>
    <row r="43" spans="1:14" ht="89.25">
      <c r="A43" s="308" t="s">
        <v>271</v>
      </c>
      <c r="B43" s="309" t="s">
        <v>272</v>
      </c>
      <c r="C43" s="303"/>
      <c r="D43" s="298"/>
      <c r="E43" s="299"/>
      <c r="F43" s="300"/>
      <c r="G43" s="218"/>
      <c r="H43" s="218"/>
      <c r="I43" s="218"/>
      <c r="J43" s="218"/>
      <c r="K43" s="301"/>
      <c r="L43" s="218"/>
      <c r="M43" s="218"/>
      <c r="N43" s="218"/>
    </row>
    <row r="44" spans="1:14">
      <c r="A44" s="302"/>
      <c r="B44" s="212"/>
      <c r="C44" s="206">
        <v>139</v>
      </c>
      <c r="D44" s="298" t="s">
        <v>54</v>
      </c>
      <c r="E44" s="252"/>
      <c r="F44" s="300">
        <f>C44*E44</f>
        <v>0</v>
      </c>
      <c r="G44" s="218"/>
      <c r="H44" s="218"/>
      <c r="I44" s="218"/>
      <c r="J44" s="218"/>
      <c r="K44" s="301"/>
      <c r="L44" s="218"/>
      <c r="M44" s="218"/>
      <c r="N44" s="218"/>
    </row>
    <row r="45" spans="1:14">
      <c r="A45" s="302"/>
      <c r="B45" s="212"/>
      <c r="D45" s="298"/>
      <c r="E45" s="252"/>
      <c r="F45" s="300"/>
      <c r="G45" s="218"/>
      <c r="H45" s="218"/>
      <c r="I45" s="218"/>
      <c r="J45" s="218"/>
      <c r="K45" s="301"/>
      <c r="L45" s="218"/>
      <c r="M45" s="218"/>
      <c r="N45" s="218"/>
    </row>
    <row r="46" spans="1:14" ht="81" customHeight="1">
      <c r="A46" s="308" t="s">
        <v>273</v>
      </c>
      <c r="B46" s="309" t="s">
        <v>274</v>
      </c>
      <c r="C46" s="303"/>
      <c r="D46" s="298"/>
      <c r="E46" s="299"/>
      <c r="F46" s="300"/>
      <c r="G46" s="218"/>
      <c r="H46" s="218"/>
      <c r="I46" s="218"/>
      <c r="J46" s="218"/>
      <c r="K46" s="301"/>
      <c r="L46" s="218"/>
      <c r="M46" s="218"/>
      <c r="N46" s="218"/>
    </row>
    <row r="47" spans="1:14">
      <c r="A47" s="302"/>
      <c r="B47" s="212"/>
      <c r="C47" s="206">
        <v>42</v>
      </c>
      <c r="D47" s="298" t="s">
        <v>54</v>
      </c>
      <c r="E47" s="252"/>
      <c r="F47" s="300">
        <f>C47*E47</f>
        <v>0</v>
      </c>
      <c r="G47" s="218"/>
      <c r="H47" s="218"/>
      <c r="I47" s="218"/>
      <c r="J47" s="218"/>
      <c r="K47" s="301"/>
      <c r="L47" s="218"/>
      <c r="M47" s="218"/>
      <c r="N47" s="218"/>
    </row>
    <row r="48" spans="1:14">
      <c r="A48" s="302"/>
      <c r="B48" s="212"/>
      <c r="D48" s="298"/>
      <c r="E48" s="252"/>
      <c r="F48" s="300"/>
      <c r="G48" s="218"/>
      <c r="H48" s="218"/>
      <c r="I48" s="218"/>
      <c r="J48" s="218"/>
      <c r="K48" s="301"/>
      <c r="L48" s="218"/>
      <c r="M48" s="218"/>
      <c r="N48" s="218"/>
    </row>
    <row r="49" spans="1:14" ht="76.5">
      <c r="A49" s="308" t="s">
        <v>275</v>
      </c>
      <c r="B49" s="309" t="s">
        <v>276</v>
      </c>
      <c r="C49" s="303"/>
      <c r="D49" s="298"/>
      <c r="E49" s="299"/>
      <c r="F49" s="300"/>
      <c r="G49" s="218"/>
      <c r="H49" s="218"/>
      <c r="I49" s="218"/>
      <c r="J49" s="218"/>
      <c r="K49" s="301"/>
      <c r="L49" s="218"/>
      <c r="M49" s="218"/>
      <c r="N49" s="218"/>
    </row>
    <row r="50" spans="1:14">
      <c r="A50" s="302"/>
      <c r="B50" s="212"/>
      <c r="C50" s="206">
        <f>52*0.05</f>
        <v>2.6</v>
      </c>
      <c r="D50" s="298" t="s">
        <v>54</v>
      </c>
      <c r="E50" s="252"/>
      <c r="F50" s="300">
        <f>C50*E50</f>
        <v>0</v>
      </c>
      <c r="G50" s="218"/>
      <c r="H50" s="218"/>
      <c r="I50" s="218"/>
      <c r="J50" s="218"/>
      <c r="K50" s="301"/>
      <c r="L50" s="218"/>
      <c r="M50" s="218"/>
      <c r="N50" s="218"/>
    </row>
    <row r="51" spans="1:14">
      <c r="A51" s="302"/>
      <c r="B51" s="212"/>
      <c r="C51" s="303"/>
      <c r="D51" s="298"/>
      <c r="E51" s="299"/>
      <c r="F51" s="300"/>
      <c r="G51" s="218"/>
      <c r="H51" s="218"/>
      <c r="I51" s="218"/>
      <c r="J51" s="218"/>
      <c r="K51" s="301"/>
      <c r="L51" s="218"/>
      <c r="M51" s="218"/>
      <c r="N51" s="218"/>
    </row>
    <row r="52" spans="1:14" ht="48">
      <c r="A52" s="308" t="s">
        <v>277</v>
      </c>
      <c r="B52" s="310" t="s">
        <v>278</v>
      </c>
      <c r="D52" s="249"/>
      <c r="E52" s="252"/>
      <c r="F52" s="251"/>
      <c r="G52" s="218"/>
      <c r="H52" s="218"/>
      <c r="I52" s="218"/>
      <c r="J52" s="218"/>
      <c r="K52" s="301"/>
      <c r="L52" s="218"/>
      <c r="M52" s="218"/>
      <c r="N52" s="218"/>
    </row>
    <row r="53" spans="1:14">
      <c r="A53" s="239"/>
      <c r="B53" s="310"/>
      <c r="C53" s="206">
        <f>C32-C72</f>
        <v>135.1901</v>
      </c>
      <c r="D53" s="249" t="s">
        <v>54</v>
      </c>
      <c r="E53" s="252"/>
      <c r="F53" s="251">
        <f>C53*E53</f>
        <v>0</v>
      </c>
      <c r="G53" s="218"/>
      <c r="H53" s="218"/>
      <c r="I53" s="218"/>
      <c r="J53" s="218"/>
      <c r="K53" s="301"/>
      <c r="L53" s="218"/>
      <c r="M53" s="218"/>
      <c r="N53" s="218"/>
    </row>
    <row r="54" spans="1:14">
      <c r="A54" s="239"/>
      <c r="B54" s="310"/>
      <c r="D54" s="249"/>
      <c r="E54" s="252"/>
      <c r="F54" s="251"/>
      <c r="G54" s="218"/>
      <c r="H54" s="218"/>
      <c r="I54" s="218"/>
      <c r="J54" s="218"/>
      <c r="K54" s="301"/>
      <c r="L54" s="218"/>
      <c r="M54" s="218"/>
      <c r="N54" s="218"/>
    </row>
    <row r="55" spans="1:14" ht="60">
      <c r="A55" s="308" t="s">
        <v>279</v>
      </c>
      <c r="B55" s="310" t="s">
        <v>280</v>
      </c>
      <c r="D55" s="249"/>
      <c r="E55" s="252"/>
      <c r="F55" s="251"/>
      <c r="G55" s="218"/>
      <c r="H55" s="218"/>
      <c r="I55" s="218"/>
      <c r="J55" s="218"/>
      <c r="K55" s="301"/>
      <c r="L55" s="218"/>
      <c r="M55" s="218"/>
      <c r="N55" s="218"/>
    </row>
    <row r="56" spans="1:14">
      <c r="A56" s="239"/>
      <c r="B56" s="310"/>
      <c r="C56" s="303">
        <v>21</v>
      </c>
      <c r="D56" s="249" t="s">
        <v>54</v>
      </c>
      <c r="E56" s="252"/>
      <c r="F56" s="251">
        <f>C56*E56</f>
        <v>0</v>
      </c>
      <c r="G56" s="218"/>
      <c r="H56" s="218"/>
      <c r="I56" s="218"/>
      <c r="J56" s="218"/>
      <c r="K56" s="301"/>
      <c r="L56" s="218"/>
      <c r="M56" s="218"/>
      <c r="N56" s="218"/>
    </row>
    <row r="57" spans="1:14">
      <c r="A57" s="239"/>
      <c r="B57" s="310"/>
      <c r="D57" s="249"/>
      <c r="E57" s="252"/>
      <c r="F57" s="251"/>
      <c r="G57" s="218"/>
      <c r="H57" s="218"/>
      <c r="I57" s="218"/>
      <c r="J57" s="218"/>
      <c r="K57" s="301"/>
      <c r="L57" s="218"/>
      <c r="M57" s="218"/>
      <c r="N57" s="218"/>
    </row>
    <row r="58" spans="1:14" ht="24">
      <c r="A58" s="295"/>
      <c r="B58" s="311" t="s">
        <v>281</v>
      </c>
      <c r="D58" s="298"/>
      <c r="E58" s="252"/>
      <c r="F58" s="300"/>
      <c r="G58" s="218"/>
      <c r="H58" s="218"/>
      <c r="I58" s="218"/>
      <c r="J58" s="218"/>
      <c r="K58" s="301"/>
      <c r="L58" s="218"/>
      <c r="M58" s="218"/>
      <c r="N58" s="218"/>
    </row>
    <row r="59" spans="1:14">
      <c r="A59" s="312"/>
      <c r="B59" s="256"/>
      <c r="C59" s="257"/>
      <c r="D59" s="313"/>
      <c r="E59" s="314"/>
      <c r="F59" s="315"/>
      <c r="G59" s="218"/>
      <c r="H59" s="218"/>
      <c r="I59" s="218"/>
      <c r="J59" s="218"/>
      <c r="K59" s="301"/>
      <c r="L59" s="218"/>
      <c r="M59" s="218"/>
      <c r="N59" s="218"/>
    </row>
    <row r="60" spans="1:14" s="320" customFormat="1" ht="15.75" customHeight="1">
      <c r="A60" s="316" t="s">
        <v>261</v>
      </c>
      <c r="B60" s="234" t="s">
        <v>282</v>
      </c>
      <c r="C60" s="235"/>
      <c r="D60" s="317"/>
      <c r="E60" s="318"/>
      <c r="F60" s="319">
        <f>SUM(F30:F59)</f>
        <v>0</v>
      </c>
      <c r="K60" s="321"/>
    </row>
    <row r="61" spans="1:14" s="324" customFormat="1" ht="9.75" customHeight="1">
      <c r="A61" s="322"/>
      <c r="B61" s="323"/>
      <c r="C61" s="241"/>
      <c r="D61" s="249"/>
      <c r="E61" s="252"/>
      <c r="F61" s="251"/>
      <c r="K61" s="254"/>
    </row>
    <row r="62" spans="1:14" s="324" customFormat="1" ht="12" customHeight="1">
      <c r="A62" s="325" t="s">
        <v>283</v>
      </c>
      <c r="B62" s="326" t="s">
        <v>284</v>
      </c>
      <c r="C62" s="327"/>
      <c r="D62" s="328"/>
      <c r="E62" s="329"/>
      <c r="F62" s="330"/>
      <c r="K62" s="331"/>
    </row>
    <row r="63" spans="1:14" s="324" customFormat="1" ht="10.5" customHeight="1">
      <c r="A63" s="239"/>
      <c r="B63" s="323"/>
      <c r="C63" s="241"/>
      <c r="D63" s="249"/>
      <c r="E63" s="252"/>
      <c r="F63" s="251"/>
      <c r="K63" s="254"/>
    </row>
    <row r="64" spans="1:14" s="324" customFormat="1" ht="15" customHeight="1">
      <c r="A64" s="308" t="s">
        <v>285</v>
      </c>
      <c r="B64" s="310" t="s">
        <v>286</v>
      </c>
      <c r="C64" s="206"/>
      <c r="D64" s="332"/>
      <c r="E64" s="252"/>
      <c r="F64" s="251"/>
      <c r="K64" s="254"/>
    </row>
    <row r="65" spans="1:14" s="324" customFormat="1" ht="12.75" customHeight="1">
      <c r="A65" s="239"/>
      <c r="B65" s="310"/>
      <c r="C65" s="206">
        <f>(C115+C121)*0.75+(C114)*0.7+(C113+C119+C120)*0.65</f>
        <v>205.28950000000003</v>
      </c>
      <c r="D65" s="249" t="s">
        <v>65</v>
      </c>
      <c r="E65" s="252"/>
      <c r="F65" s="251">
        <f>C65*E65</f>
        <v>0</v>
      </c>
      <c r="K65" s="254"/>
    </row>
    <row r="66" spans="1:14" s="336" customFormat="1" ht="12">
      <c r="A66" s="333"/>
      <c r="B66" s="334"/>
      <c r="C66" s="257"/>
      <c r="D66" s="258"/>
      <c r="E66" s="335"/>
      <c r="F66" s="260"/>
      <c r="G66" s="244"/>
      <c r="H66" s="244"/>
      <c r="I66" s="244"/>
      <c r="J66" s="244"/>
      <c r="K66" s="254"/>
      <c r="L66" s="244"/>
      <c r="M66" s="244"/>
      <c r="N66" s="244"/>
    </row>
    <row r="67" spans="1:14" s="336" customFormat="1" ht="12">
      <c r="A67" s="337" t="s">
        <v>283</v>
      </c>
      <c r="B67" s="338" t="s">
        <v>287</v>
      </c>
      <c r="C67" s="235"/>
      <c r="D67" s="317"/>
      <c r="E67" s="318"/>
      <c r="F67" s="319">
        <f>SUM(F62:F66)</f>
        <v>0</v>
      </c>
      <c r="G67" s="244"/>
      <c r="H67" s="244"/>
      <c r="I67" s="244"/>
      <c r="J67" s="244"/>
      <c r="K67" s="321"/>
      <c r="L67" s="244"/>
      <c r="M67" s="244"/>
      <c r="N67" s="244"/>
    </row>
    <row r="68" spans="1:14" s="336" customFormat="1" ht="12">
      <c r="A68" s="316"/>
      <c r="B68" s="234"/>
      <c r="C68" s="235"/>
      <c r="D68" s="317"/>
      <c r="E68" s="318"/>
      <c r="F68" s="319"/>
      <c r="G68" s="244"/>
      <c r="H68" s="244"/>
      <c r="I68" s="244"/>
      <c r="J68" s="244"/>
      <c r="K68" s="321"/>
      <c r="L68" s="244"/>
      <c r="M68" s="244"/>
      <c r="N68" s="244"/>
    </row>
    <row r="69" spans="1:14" s="336" customFormat="1" ht="12">
      <c r="A69" s="339" t="s">
        <v>288</v>
      </c>
      <c r="B69" s="326" t="s">
        <v>289</v>
      </c>
      <c r="C69" s="235"/>
      <c r="D69" s="317"/>
      <c r="E69" s="318"/>
      <c r="F69" s="319"/>
      <c r="G69" s="244"/>
      <c r="H69" s="244"/>
      <c r="I69" s="244"/>
      <c r="J69" s="244"/>
      <c r="K69" s="321"/>
      <c r="L69" s="244"/>
      <c r="M69" s="244"/>
      <c r="N69" s="244"/>
    </row>
    <row r="70" spans="1:14" s="336" customFormat="1" ht="12">
      <c r="A70" s="339"/>
      <c r="B70" s="326"/>
      <c r="C70" s="235"/>
      <c r="D70" s="317"/>
      <c r="E70" s="318"/>
      <c r="F70" s="319"/>
      <c r="G70" s="244"/>
      <c r="H70" s="244"/>
      <c r="I70" s="244"/>
      <c r="J70" s="244"/>
      <c r="K70" s="321"/>
      <c r="L70" s="244"/>
      <c r="M70" s="244"/>
      <c r="N70" s="244"/>
    </row>
    <row r="71" spans="1:14" s="336" customFormat="1" ht="48">
      <c r="A71" s="308" t="s">
        <v>290</v>
      </c>
      <c r="B71" s="310" t="s">
        <v>291</v>
      </c>
      <c r="C71" s="206"/>
      <c r="D71" s="249"/>
      <c r="E71" s="252"/>
      <c r="F71" s="251"/>
      <c r="G71" s="244"/>
      <c r="H71" s="244"/>
      <c r="I71" s="244"/>
      <c r="J71" s="244"/>
      <c r="K71" s="321"/>
      <c r="L71" s="244"/>
      <c r="M71" s="244"/>
      <c r="N71" s="244"/>
    </row>
    <row r="72" spans="1:14" s="336" customFormat="1" ht="12">
      <c r="A72" s="339"/>
      <c r="B72" s="326"/>
      <c r="C72" s="206">
        <f>(C114+C115+C121)*0.18+(C113+C119+C120)*0.15</f>
        <v>49.809899999999999</v>
      </c>
      <c r="D72" s="249" t="s">
        <v>54</v>
      </c>
      <c r="E72" s="252"/>
      <c r="F72" s="251">
        <f>C72*E72</f>
        <v>0</v>
      </c>
      <c r="G72" s="244"/>
      <c r="H72" s="244"/>
      <c r="I72" s="244"/>
      <c r="J72" s="244"/>
      <c r="K72" s="301"/>
      <c r="L72" s="244"/>
      <c r="M72" s="244"/>
      <c r="N72" s="244"/>
    </row>
    <row r="73" spans="1:14" s="336" customFormat="1" ht="12">
      <c r="A73" s="339"/>
      <c r="B73" s="326"/>
      <c r="C73" s="206"/>
      <c r="D73" s="249"/>
      <c r="E73" s="252"/>
      <c r="F73" s="251"/>
      <c r="G73" s="244"/>
      <c r="H73" s="244"/>
      <c r="I73" s="244"/>
      <c r="J73" s="244"/>
      <c r="K73" s="301"/>
      <c r="L73" s="244"/>
      <c r="M73" s="244"/>
      <c r="N73" s="244"/>
    </row>
    <row r="74" spans="1:14" s="336" customFormat="1" ht="26.25" customHeight="1">
      <c r="A74" s="308"/>
      <c r="B74" s="340" t="s">
        <v>292</v>
      </c>
      <c r="C74" s="235"/>
      <c r="D74" s="317"/>
      <c r="E74" s="318"/>
      <c r="F74" s="319"/>
      <c r="G74" s="244"/>
      <c r="H74" s="244"/>
      <c r="I74" s="244"/>
      <c r="J74" s="244"/>
      <c r="K74" s="321"/>
      <c r="L74" s="244"/>
      <c r="M74" s="244"/>
      <c r="N74" s="244"/>
    </row>
    <row r="75" spans="1:14" s="336" customFormat="1" ht="12">
      <c r="A75" s="333"/>
      <c r="B75" s="334"/>
      <c r="C75" s="257"/>
      <c r="D75" s="258"/>
      <c r="E75" s="335"/>
      <c r="F75" s="260"/>
      <c r="G75" s="244"/>
      <c r="H75" s="244"/>
      <c r="I75" s="244"/>
      <c r="J75" s="244"/>
      <c r="K75" s="254"/>
      <c r="L75" s="244"/>
      <c r="M75" s="244"/>
      <c r="N75" s="244"/>
    </row>
    <row r="76" spans="1:14" s="336" customFormat="1" ht="12">
      <c r="A76" s="341" t="s">
        <v>288</v>
      </c>
      <c r="B76" s="323" t="s">
        <v>293</v>
      </c>
      <c r="C76" s="342"/>
      <c r="D76" s="343"/>
      <c r="E76" s="344"/>
      <c r="F76" s="345">
        <f>SUM(F72:F75)</f>
        <v>0</v>
      </c>
      <c r="G76" s="244"/>
      <c r="H76" s="244"/>
      <c r="I76" s="244"/>
      <c r="J76" s="244"/>
      <c r="K76" s="346"/>
      <c r="L76" s="244"/>
      <c r="M76" s="244"/>
      <c r="N76" s="244"/>
    </row>
    <row r="77" spans="1:14">
      <c r="A77" s="347"/>
      <c r="B77" s="348"/>
      <c r="C77" s="349"/>
      <c r="D77" s="350"/>
      <c r="E77" s="351"/>
      <c r="F77" s="352"/>
      <c r="G77" s="218"/>
      <c r="H77" s="218"/>
      <c r="I77" s="218"/>
      <c r="J77" s="218"/>
      <c r="K77" s="353"/>
      <c r="L77" s="218"/>
      <c r="M77" s="218"/>
      <c r="N77" s="218"/>
    </row>
    <row r="78" spans="1:14">
      <c r="A78" s="354" t="s">
        <v>260</v>
      </c>
      <c r="B78" s="338" t="s">
        <v>294</v>
      </c>
      <c r="C78" s="355"/>
      <c r="D78" s="356"/>
      <c r="E78" s="357"/>
      <c r="F78" s="358">
        <f>F67+F60+F76</f>
        <v>0</v>
      </c>
      <c r="G78" s="218"/>
      <c r="H78" s="218"/>
      <c r="I78" s="218"/>
      <c r="J78" s="218"/>
      <c r="K78" s="359"/>
      <c r="L78" s="218"/>
      <c r="M78" s="218"/>
      <c r="N78" s="218"/>
    </row>
    <row r="79" spans="1:14" s="218" customFormat="1" ht="12">
      <c r="A79" s="354"/>
      <c r="B79" s="360"/>
      <c r="C79" s="249"/>
      <c r="D79" s="361"/>
      <c r="E79" s="329"/>
      <c r="F79" s="330"/>
      <c r="K79" s="294"/>
    </row>
    <row r="80" spans="1:14" s="363" customFormat="1" ht="13.5" customHeight="1">
      <c r="A80" s="322" t="s">
        <v>245</v>
      </c>
      <c r="B80" s="362" t="s">
        <v>246</v>
      </c>
      <c r="C80" s="249"/>
      <c r="D80" s="361"/>
      <c r="E80" s="329"/>
      <c r="F80" s="330"/>
      <c r="K80" s="294"/>
    </row>
    <row r="81" spans="1:14" s="364" customFormat="1" ht="9.75" customHeight="1">
      <c r="A81" s="322"/>
      <c r="B81" s="310"/>
      <c r="C81" s="206"/>
      <c r="D81" s="361"/>
      <c r="E81" s="329"/>
      <c r="F81" s="330"/>
      <c r="K81" s="294"/>
    </row>
    <row r="82" spans="1:14" s="366" customFormat="1" ht="12">
      <c r="A82" s="339" t="s">
        <v>295</v>
      </c>
      <c r="B82" s="326" t="s">
        <v>296</v>
      </c>
      <c r="C82" s="327"/>
      <c r="D82" s="328"/>
      <c r="E82" s="329"/>
      <c r="F82" s="330"/>
      <c r="G82" s="365"/>
      <c r="H82" s="365"/>
      <c r="I82" s="365"/>
      <c r="J82" s="365"/>
      <c r="K82" s="294"/>
      <c r="L82" s="365"/>
      <c r="M82" s="365"/>
      <c r="N82" s="365"/>
    </row>
    <row r="83" spans="1:14" s="366" customFormat="1" ht="12">
      <c r="A83" s="339"/>
      <c r="B83" s="326"/>
      <c r="C83" s="327"/>
      <c r="D83" s="328"/>
      <c r="E83" s="329"/>
      <c r="F83" s="330"/>
      <c r="G83" s="365"/>
      <c r="H83" s="365"/>
      <c r="I83" s="365"/>
      <c r="J83" s="365"/>
      <c r="K83" s="294"/>
      <c r="L83" s="365"/>
      <c r="M83" s="365"/>
      <c r="N83" s="365"/>
    </row>
    <row r="84" spans="1:14" s="366" customFormat="1" ht="38.25" customHeight="1">
      <c r="A84" s="288"/>
      <c r="B84" s="311" t="s">
        <v>297</v>
      </c>
      <c r="C84" s="367"/>
      <c r="D84" s="291"/>
      <c r="E84" s="292"/>
      <c r="F84" s="293"/>
      <c r="G84" s="365"/>
      <c r="H84" s="365"/>
      <c r="I84" s="365"/>
      <c r="J84" s="365"/>
      <c r="K84" s="294"/>
      <c r="L84" s="365"/>
      <c r="M84" s="365"/>
      <c r="N84" s="365"/>
    </row>
    <row r="85" spans="1:14" s="366" customFormat="1" ht="12">
      <c r="A85" s="288"/>
      <c r="B85" s="289"/>
      <c r="C85" s="367"/>
      <c r="D85" s="291"/>
      <c r="E85" s="292"/>
      <c r="F85" s="293"/>
      <c r="G85" s="365"/>
      <c r="H85" s="365"/>
      <c r="I85" s="365"/>
      <c r="J85" s="365"/>
      <c r="K85" s="294"/>
      <c r="L85" s="365"/>
      <c r="M85" s="365"/>
      <c r="N85" s="365"/>
    </row>
    <row r="86" spans="1:14" s="372" customFormat="1" ht="66" customHeight="1">
      <c r="A86" s="368" t="s">
        <v>298</v>
      </c>
      <c r="B86" s="368" t="s">
        <v>299</v>
      </c>
      <c r="C86" s="369"/>
      <c r="D86" s="369"/>
      <c r="E86" s="370"/>
      <c r="F86" s="371"/>
    </row>
    <row r="87" spans="1:14" s="372" customFormat="1" ht="12">
      <c r="A87" s="368"/>
      <c r="B87" s="368"/>
      <c r="C87" s="369">
        <v>2</v>
      </c>
      <c r="D87" s="369" t="s">
        <v>40</v>
      </c>
      <c r="E87" s="370"/>
      <c r="F87" s="371">
        <f>E87*C87</f>
        <v>0</v>
      </c>
    </row>
    <row r="88" spans="1:14" s="372" customFormat="1" ht="12">
      <c r="A88" s="368"/>
      <c r="B88" s="368"/>
      <c r="C88" s="369"/>
      <c r="D88" s="369"/>
      <c r="E88" s="370"/>
      <c r="F88" s="371"/>
    </row>
    <row r="89" spans="1:14" s="372" customFormat="1" ht="60">
      <c r="A89" s="368" t="s">
        <v>300</v>
      </c>
      <c r="B89" s="368" t="s">
        <v>301</v>
      </c>
      <c r="C89" s="369"/>
      <c r="D89" s="369"/>
      <c r="E89" s="370"/>
      <c r="F89" s="371"/>
    </row>
    <row r="90" spans="1:14" s="372" customFormat="1" ht="12">
      <c r="A90" s="373"/>
      <c r="B90" s="374"/>
      <c r="C90" s="369">
        <v>5</v>
      </c>
      <c r="D90" s="369" t="s">
        <v>40</v>
      </c>
      <c r="E90" s="370"/>
      <c r="F90" s="371">
        <f>E90*C90</f>
        <v>0</v>
      </c>
    </row>
    <row r="91" spans="1:14" s="372" customFormat="1" ht="12">
      <c r="A91" s="368"/>
      <c r="B91" s="368"/>
      <c r="C91" s="369"/>
      <c r="D91" s="369"/>
      <c r="E91" s="370"/>
      <c r="F91" s="371"/>
    </row>
    <row r="92" spans="1:14" s="372" customFormat="1" ht="58.5" customHeight="1">
      <c r="A92" s="368" t="s">
        <v>300</v>
      </c>
      <c r="B92" s="368" t="s">
        <v>302</v>
      </c>
      <c r="C92" s="369"/>
      <c r="D92" s="369"/>
      <c r="E92" s="370"/>
      <c r="F92" s="371"/>
    </row>
    <row r="93" spans="1:14" s="378" customFormat="1" ht="12">
      <c r="A93" s="373"/>
      <c r="B93" s="374"/>
      <c r="C93" s="369">
        <v>3</v>
      </c>
      <c r="D93" s="369" t="s">
        <v>40</v>
      </c>
      <c r="E93" s="370"/>
      <c r="F93" s="371">
        <f>E93*C93</f>
        <v>0</v>
      </c>
      <c r="G93" s="375"/>
      <c r="H93" s="376"/>
      <c r="I93" s="376"/>
      <c r="J93" s="376"/>
      <c r="K93" s="377"/>
      <c r="L93" s="376"/>
      <c r="M93" s="376"/>
      <c r="N93" s="376"/>
    </row>
    <row r="94" spans="1:14" s="378" customFormat="1" ht="12">
      <c r="A94" s="373"/>
      <c r="B94" s="374"/>
      <c r="C94" s="369"/>
      <c r="D94" s="369"/>
      <c r="E94" s="370"/>
      <c r="F94" s="371"/>
      <c r="G94" s="375"/>
      <c r="H94" s="376"/>
      <c r="I94" s="376"/>
      <c r="J94" s="376"/>
      <c r="K94" s="377"/>
      <c r="L94" s="376"/>
      <c r="M94" s="376"/>
      <c r="N94" s="376"/>
    </row>
    <row r="95" spans="1:14" s="372" customFormat="1" ht="106.9" customHeight="1">
      <c r="A95" s="379" t="s">
        <v>303</v>
      </c>
      <c r="B95" s="368" t="s">
        <v>304</v>
      </c>
      <c r="C95" s="369"/>
      <c r="D95" s="369"/>
      <c r="E95" s="370"/>
      <c r="F95" s="371"/>
    </row>
    <row r="96" spans="1:14" s="378" customFormat="1" ht="12">
      <c r="A96" s="373"/>
      <c r="B96" s="374"/>
      <c r="C96" s="369">
        <v>1</v>
      </c>
      <c r="D96" s="369" t="s">
        <v>40</v>
      </c>
      <c r="E96" s="370"/>
      <c r="F96" s="371">
        <f>E96*C96</f>
        <v>0</v>
      </c>
      <c r="G96" s="375"/>
      <c r="H96" s="376"/>
      <c r="I96" s="376"/>
      <c r="J96" s="376"/>
      <c r="K96" s="377"/>
      <c r="L96" s="376"/>
      <c r="M96" s="376"/>
      <c r="N96" s="376"/>
    </row>
    <row r="97" spans="1:190" s="378" customFormat="1" ht="12">
      <c r="A97" s="373"/>
      <c r="B97" s="374"/>
      <c r="C97" s="369"/>
      <c r="D97" s="369"/>
      <c r="E97" s="370"/>
      <c r="F97" s="371"/>
      <c r="G97" s="375"/>
      <c r="H97" s="376"/>
      <c r="I97" s="376"/>
      <c r="J97" s="376"/>
      <c r="K97" s="377"/>
      <c r="L97" s="376"/>
      <c r="M97" s="376"/>
      <c r="N97" s="376"/>
    </row>
    <row r="98" spans="1:190" s="381" customFormat="1" ht="84">
      <c r="A98" s="379" t="s">
        <v>305</v>
      </c>
      <c r="B98" s="157" t="s">
        <v>306</v>
      </c>
      <c r="C98" s="369"/>
      <c r="D98" s="369"/>
      <c r="E98" s="370"/>
      <c r="F98" s="380"/>
    </row>
    <row r="99" spans="1:190" s="381" customFormat="1" ht="12">
      <c r="A99" s="379"/>
      <c r="B99" s="157"/>
      <c r="C99" s="369">
        <v>1</v>
      </c>
      <c r="D99" s="369" t="s">
        <v>40</v>
      </c>
      <c r="E99" s="382"/>
      <c r="F99" s="383">
        <f>E99*C99</f>
        <v>0</v>
      </c>
    </row>
    <row r="100" spans="1:190" s="366" customFormat="1" ht="12">
      <c r="A100" s="384"/>
      <c r="B100" s="157"/>
      <c r="C100" s="369"/>
      <c r="D100" s="369"/>
      <c r="E100" s="252"/>
      <c r="F100" s="383"/>
      <c r="G100" s="218"/>
      <c r="H100" s="365"/>
      <c r="I100" s="365"/>
      <c r="J100" s="365"/>
      <c r="K100" s="385"/>
      <c r="L100" s="365"/>
      <c r="M100" s="365"/>
      <c r="N100" s="365"/>
    </row>
    <row r="101" spans="1:190" s="381" customFormat="1" ht="84">
      <c r="A101" s="379" t="s">
        <v>307</v>
      </c>
      <c r="B101" s="157" t="s">
        <v>308</v>
      </c>
      <c r="C101" s="369"/>
      <c r="D101" s="369"/>
      <c r="E101" s="370"/>
      <c r="F101" s="380"/>
    </row>
    <row r="102" spans="1:190" s="381" customFormat="1" ht="12">
      <c r="A102" s="379"/>
      <c r="B102" s="157"/>
      <c r="C102" s="369">
        <v>1</v>
      </c>
      <c r="D102" s="369" t="s">
        <v>40</v>
      </c>
      <c r="E102" s="382"/>
      <c r="F102" s="383">
        <f>E102*C102</f>
        <v>0</v>
      </c>
    </row>
    <row r="103" spans="1:190" s="392" customFormat="1" ht="89.25" customHeight="1">
      <c r="A103" s="386" t="s">
        <v>309</v>
      </c>
      <c r="B103" s="387" t="s">
        <v>310</v>
      </c>
      <c r="C103" s="388"/>
      <c r="D103" s="389"/>
      <c r="E103" s="390"/>
      <c r="F103" s="391"/>
      <c r="H103" s="393"/>
      <c r="I103" s="393"/>
      <c r="J103" s="393"/>
      <c r="K103" s="394"/>
      <c r="L103" s="393"/>
      <c r="M103" s="393"/>
      <c r="N103" s="393"/>
      <c r="O103" s="395"/>
      <c r="P103" s="396"/>
      <c r="Q103" s="397"/>
      <c r="R103" s="398"/>
      <c r="S103" s="399"/>
      <c r="U103" s="58"/>
      <c r="V103" s="58"/>
      <c r="W103" s="393"/>
      <c r="X103" s="393"/>
      <c r="Y103" s="393"/>
      <c r="Z103" s="393"/>
      <c r="AA103" s="393"/>
      <c r="AB103" s="393"/>
      <c r="AC103" s="393"/>
      <c r="AD103" s="393"/>
      <c r="AE103" s="393"/>
      <c r="AF103" s="393"/>
      <c r="AG103" s="393"/>
      <c r="AH103" s="393"/>
      <c r="AI103" s="393"/>
      <c r="AJ103" s="393"/>
      <c r="AK103" s="393"/>
      <c r="AL103" s="393"/>
      <c r="AM103" s="393"/>
      <c r="AN103" s="393"/>
      <c r="AO103" s="393"/>
      <c r="AP103" s="393"/>
      <c r="AQ103" s="393"/>
      <c r="AR103" s="393"/>
      <c r="AS103" s="393"/>
      <c r="AT103" s="393"/>
      <c r="AU103" s="393"/>
      <c r="AV103" s="393"/>
      <c r="AW103" s="393"/>
      <c r="AX103" s="393"/>
      <c r="AY103" s="393"/>
      <c r="AZ103" s="393"/>
      <c r="BA103" s="393"/>
      <c r="BB103" s="393"/>
      <c r="BC103" s="393"/>
      <c r="BD103" s="393"/>
      <c r="BE103" s="393"/>
      <c r="BF103" s="393"/>
      <c r="BG103" s="393"/>
      <c r="BH103" s="393"/>
      <c r="BI103" s="393"/>
      <c r="BJ103" s="393"/>
      <c r="BK103" s="393"/>
      <c r="BL103" s="393"/>
      <c r="BM103" s="393"/>
      <c r="BN103" s="393"/>
      <c r="BO103" s="393"/>
      <c r="BP103" s="393"/>
      <c r="BQ103" s="393"/>
      <c r="BR103" s="393"/>
      <c r="BS103" s="393"/>
      <c r="BT103" s="393"/>
      <c r="BU103" s="393"/>
      <c r="BV103" s="393"/>
      <c r="BW103" s="393"/>
      <c r="BX103" s="393"/>
      <c r="BY103" s="393"/>
      <c r="BZ103" s="393"/>
      <c r="CA103" s="393"/>
      <c r="CB103" s="393"/>
      <c r="CC103" s="393"/>
      <c r="CD103" s="393"/>
      <c r="CE103" s="393"/>
      <c r="CF103" s="393"/>
      <c r="CG103" s="393"/>
      <c r="CH103" s="393"/>
      <c r="CI103" s="393"/>
      <c r="CJ103" s="393"/>
      <c r="CK103" s="393"/>
      <c r="CL103" s="393"/>
      <c r="CM103" s="393"/>
      <c r="CN103" s="393"/>
      <c r="CO103" s="393"/>
      <c r="CP103" s="393"/>
      <c r="CQ103" s="393"/>
      <c r="CR103" s="393"/>
      <c r="CS103" s="393"/>
      <c r="CT103" s="393"/>
      <c r="CU103" s="393"/>
      <c r="CV103" s="393"/>
      <c r="CW103" s="393"/>
      <c r="CX103" s="393"/>
      <c r="CY103" s="393"/>
      <c r="CZ103" s="393"/>
      <c r="DA103" s="393"/>
      <c r="DB103" s="393"/>
      <c r="DC103" s="393"/>
      <c r="DD103" s="393"/>
      <c r="DE103" s="393"/>
      <c r="DF103" s="393"/>
      <c r="DG103" s="393"/>
      <c r="DH103" s="393"/>
      <c r="DI103" s="393"/>
      <c r="DJ103" s="393"/>
      <c r="DK103" s="393"/>
      <c r="DL103" s="393"/>
      <c r="DM103" s="393"/>
      <c r="DN103" s="393"/>
      <c r="DO103" s="393"/>
      <c r="DP103" s="393"/>
      <c r="DQ103" s="393"/>
      <c r="DR103" s="393"/>
      <c r="DS103" s="393"/>
      <c r="DT103" s="393"/>
      <c r="DU103" s="393"/>
      <c r="DV103" s="393"/>
      <c r="DW103" s="393"/>
      <c r="DX103" s="393"/>
      <c r="DY103" s="393"/>
      <c r="DZ103" s="393"/>
      <c r="EA103" s="393"/>
      <c r="EB103" s="393"/>
      <c r="EC103" s="393"/>
      <c r="ED103" s="393"/>
      <c r="EE103" s="393"/>
      <c r="EF103" s="393"/>
      <c r="EG103" s="393"/>
      <c r="EH103" s="393"/>
      <c r="EI103" s="393"/>
      <c r="EJ103" s="393"/>
      <c r="EK103" s="393"/>
      <c r="EL103" s="393"/>
      <c r="EM103" s="393"/>
      <c r="EN103" s="393"/>
      <c r="EO103" s="393"/>
      <c r="EP103" s="393"/>
      <c r="EQ103" s="393"/>
      <c r="ER103" s="393"/>
      <c r="ES103" s="393"/>
      <c r="ET103" s="393"/>
      <c r="EU103" s="393"/>
      <c r="EV103" s="393"/>
      <c r="EW103" s="393"/>
      <c r="EX103" s="393"/>
      <c r="EY103" s="393"/>
      <c r="EZ103" s="393"/>
      <c r="FA103" s="393"/>
      <c r="FB103" s="393"/>
      <c r="FC103" s="393"/>
      <c r="FD103" s="393"/>
      <c r="FE103" s="393"/>
      <c r="FF103" s="393"/>
      <c r="FG103" s="393"/>
      <c r="FH103" s="393"/>
      <c r="FI103" s="393"/>
      <c r="FJ103" s="393"/>
      <c r="FK103" s="393"/>
      <c r="FL103" s="393"/>
      <c r="FM103" s="393"/>
      <c r="FN103" s="393"/>
      <c r="FO103" s="393"/>
      <c r="FP103" s="393"/>
      <c r="FQ103" s="393"/>
      <c r="FR103" s="393"/>
      <c r="FS103" s="393"/>
      <c r="FT103" s="393"/>
      <c r="FU103" s="393"/>
      <c r="FV103" s="393"/>
      <c r="FW103" s="393"/>
      <c r="FX103" s="393"/>
      <c r="FY103" s="393"/>
      <c r="FZ103" s="393"/>
      <c r="GA103" s="393"/>
      <c r="GB103" s="393"/>
      <c r="GC103" s="393"/>
      <c r="GD103" s="393"/>
      <c r="GE103" s="393"/>
      <c r="GF103" s="393"/>
      <c r="GG103" s="393"/>
      <c r="GH103" s="393"/>
    </row>
    <row r="104" spans="1:190" s="392" customFormat="1" ht="12.75" customHeight="1">
      <c r="A104" s="386"/>
      <c r="B104" s="387"/>
      <c r="C104" s="388"/>
      <c r="D104" s="389"/>
      <c r="E104" s="390"/>
      <c r="F104" s="391"/>
      <c r="H104" s="393"/>
      <c r="I104" s="393"/>
      <c r="J104" s="393"/>
      <c r="K104" s="394"/>
      <c r="L104" s="393"/>
      <c r="M104" s="393"/>
      <c r="N104" s="393"/>
      <c r="O104" s="395"/>
      <c r="P104" s="396"/>
      <c r="Q104" s="397"/>
      <c r="R104" s="398"/>
      <c r="S104" s="399"/>
      <c r="U104" s="400"/>
      <c r="V104" s="400"/>
      <c r="W104" s="393"/>
      <c r="X104" s="393"/>
      <c r="Y104" s="393"/>
      <c r="Z104" s="393"/>
      <c r="AA104" s="393"/>
      <c r="AB104" s="393"/>
      <c r="AC104" s="393"/>
      <c r="AD104" s="393"/>
      <c r="AE104" s="393"/>
      <c r="AF104" s="393"/>
      <c r="AG104" s="393"/>
      <c r="AH104" s="393"/>
      <c r="AI104" s="393"/>
      <c r="AJ104" s="393"/>
      <c r="AK104" s="393"/>
      <c r="AL104" s="393"/>
      <c r="AM104" s="393"/>
      <c r="AN104" s="393"/>
      <c r="AO104" s="393"/>
      <c r="AP104" s="393"/>
      <c r="AQ104" s="393"/>
      <c r="AR104" s="393"/>
      <c r="AS104" s="393"/>
      <c r="AT104" s="393"/>
      <c r="AU104" s="393"/>
      <c r="AV104" s="393"/>
      <c r="AW104" s="393"/>
      <c r="AX104" s="393"/>
      <c r="AY104" s="393"/>
      <c r="AZ104" s="393"/>
      <c r="BA104" s="393"/>
      <c r="BB104" s="393"/>
      <c r="BC104" s="393"/>
      <c r="BD104" s="393"/>
      <c r="BE104" s="393"/>
      <c r="BF104" s="393"/>
      <c r="BG104" s="393"/>
      <c r="BH104" s="393"/>
      <c r="BI104" s="393"/>
      <c r="BJ104" s="393"/>
      <c r="BK104" s="393"/>
      <c r="BL104" s="393"/>
      <c r="BM104" s="393"/>
      <c r="BN104" s="393"/>
      <c r="BO104" s="393"/>
      <c r="BP104" s="393"/>
      <c r="BQ104" s="393"/>
      <c r="BR104" s="393"/>
      <c r="BS104" s="393"/>
      <c r="BT104" s="393"/>
      <c r="BU104" s="393"/>
      <c r="BV104" s="393"/>
      <c r="BW104" s="393"/>
      <c r="BX104" s="393"/>
      <c r="BY104" s="393"/>
      <c r="BZ104" s="393"/>
      <c r="CA104" s="393"/>
      <c r="CB104" s="393"/>
      <c r="CC104" s="393"/>
      <c r="CD104" s="393"/>
      <c r="CE104" s="393"/>
      <c r="CF104" s="393"/>
      <c r="CG104" s="393"/>
      <c r="CH104" s="393"/>
      <c r="CI104" s="393"/>
      <c r="CJ104" s="393"/>
      <c r="CK104" s="393"/>
      <c r="CL104" s="393"/>
      <c r="CM104" s="393"/>
      <c r="CN104" s="393"/>
      <c r="CO104" s="393"/>
      <c r="CP104" s="393"/>
      <c r="CQ104" s="393"/>
      <c r="CR104" s="393"/>
      <c r="CS104" s="393"/>
      <c r="CT104" s="393"/>
      <c r="CU104" s="393"/>
      <c r="CV104" s="393"/>
      <c r="CW104" s="393"/>
      <c r="CX104" s="393"/>
      <c r="CY104" s="393"/>
      <c r="CZ104" s="393"/>
      <c r="DA104" s="393"/>
      <c r="DB104" s="393"/>
      <c r="DC104" s="393"/>
      <c r="DD104" s="393"/>
      <c r="DE104" s="393"/>
      <c r="DF104" s="393"/>
      <c r="DG104" s="393"/>
      <c r="DH104" s="393"/>
      <c r="DI104" s="393"/>
      <c r="DJ104" s="393"/>
      <c r="DK104" s="393"/>
      <c r="DL104" s="393"/>
      <c r="DM104" s="393"/>
      <c r="DN104" s="393"/>
      <c r="DO104" s="393"/>
      <c r="DP104" s="393"/>
      <c r="DQ104" s="393"/>
      <c r="DR104" s="393"/>
      <c r="DS104" s="393"/>
      <c r="DT104" s="393"/>
      <c r="DU104" s="393"/>
      <c r="DV104" s="393"/>
      <c r="DW104" s="393"/>
      <c r="DX104" s="393"/>
      <c r="DY104" s="393"/>
      <c r="DZ104" s="393"/>
      <c r="EA104" s="393"/>
      <c r="EB104" s="393"/>
      <c r="EC104" s="393"/>
      <c r="ED104" s="393"/>
      <c r="EE104" s="393"/>
      <c r="EF104" s="393"/>
      <c r="EG104" s="393"/>
      <c r="EH104" s="393"/>
      <c r="EI104" s="393"/>
      <c r="EJ104" s="393"/>
      <c r="EK104" s="393"/>
      <c r="EL104" s="393"/>
      <c r="EM104" s="393"/>
      <c r="EN104" s="393"/>
      <c r="EO104" s="393"/>
      <c r="EP104" s="393"/>
      <c r="EQ104" s="393"/>
      <c r="ER104" s="393"/>
      <c r="ES104" s="393"/>
      <c r="ET104" s="393"/>
      <c r="EU104" s="393"/>
      <c r="EV104" s="393"/>
      <c r="EW104" s="393"/>
      <c r="EX104" s="393"/>
      <c r="EY104" s="393"/>
      <c r="EZ104" s="393"/>
      <c r="FA104" s="393"/>
      <c r="FB104" s="393"/>
      <c r="FC104" s="393"/>
      <c r="FD104" s="393"/>
      <c r="FE104" s="393"/>
      <c r="FF104" s="393"/>
      <c r="FG104" s="393"/>
      <c r="FH104" s="393"/>
      <c r="FI104" s="393"/>
      <c r="FJ104" s="393"/>
      <c r="FK104" s="393"/>
      <c r="FL104" s="393"/>
      <c r="FM104" s="393"/>
      <c r="FN104" s="393"/>
      <c r="FO104" s="393"/>
      <c r="FP104" s="393"/>
      <c r="FQ104" s="393"/>
      <c r="FR104" s="393"/>
      <c r="FS104" s="393"/>
      <c r="FT104" s="393"/>
      <c r="FU104" s="393"/>
      <c r="FV104" s="393"/>
      <c r="FW104" s="393"/>
      <c r="FX104" s="393"/>
      <c r="FY104" s="393"/>
      <c r="FZ104" s="393"/>
      <c r="GA104" s="393"/>
      <c r="GB104" s="393"/>
      <c r="GC104" s="393"/>
      <c r="GD104" s="393"/>
      <c r="GE104" s="393"/>
      <c r="GF104" s="393"/>
      <c r="GG104" s="393"/>
      <c r="GH104" s="393"/>
    </row>
    <row r="105" spans="1:190" s="392" customFormat="1" ht="28.5" customHeight="1">
      <c r="A105" s="386"/>
      <c r="B105" s="387" t="s">
        <v>311</v>
      </c>
      <c r="C105" s="388">
        <v>2</v>
      </c>
      <c r="D105" s="401" t="s">
        <v>40</v>
      </c>
      <c r="E105" s="390"/>
      <c r="F105" s="402">
        <f>E105*C105</f>
        <v>0</v>
      </c>
      <c r="H105" s="393"/>
      <c r="I105" s="393"/>
      <c r="J105" s="393"/>
      <c r="K105" s="394"/>
      <c r="L105" s="393"/>
      <c r="M105" s="393"/>
      <c r="N105" s="393"/>
      <c r="O105" s="395"/>
      <c r="P105" s="396"/>
      <c r="Q105" s="397"/>
      <c r="R105" s="394"/>
      <c r="S105" s="399"/>
      <c r="T105" s="399"/>
      <c r="U105" s="58"/>
      <c r="V105" s="58"/>
      <c r="W105" s="393"/>
      <c r="X105" s="393"/>
      <c r="Y105" s="393"/>
      <c r="Z105" s="393"/>
      <c r="AA105" s="393"/>
      <c r="AB105" s="393"/>
      <c r="AC105" s="393"/>
      <c r="AD105" s="393"/>
      <c r="AE105" s="393"/>
      <c r="AF105" s="393"/>
      <c r="AG105" s="393"/>
      <c r="AH105" s="393"/>
      <c r="AI105" s="393"/>
      <c r="AJ105" s="393"/>
      <c r="AK105" s="393"/>
      <c r="AL105" s="393"/>
      <c r="AM105" s="393"/>
      <c r="AN105" s="393"/>
      <c r="AO105" s="393"/>
      <c r="AP105" s="393"/>
      <c r="AQ105" s="393"/>
      <c r="AR105" s="393"/>
      <c r="AS105" s="393"/>
      <c r="AT105" s="393"/>
      <c r="AU105" s="393"/>
      <c r="AV105" s="393"/>
      <c r="AW105" s="393"/>
      <c r="AX105" s="393"/>
      <c r="AY105" s="393"/>
      <c r="AZ105" s="393"/>
      <c r="BA105" s="393"/>
      <c r="BB105" s="393"/>
      <c r="BC105" s="393"/>
      <c r="BD105" s="393"/>
      <c r="BE105" s="393"/>
      <c r="BF105" s="393"/>
      <c r="BG105" s="393"/>
      <c r="BH105" s="393"/>
      <c r="BI105" s="393"/>
      <c r="BJ105" s="393"/>
      <c r="BK105" s="393"/>
      <c r="BL105" s="393"/>
      <c r="BM105" s="393"/>
      <c r="BN105" s="393"/>
      <c r="BO105" s="393"/>
      <c r="BP105" s="393"/>
      <c r="BQ105" s="393"/>
      <c r="BR105" s="393"/>
      <c r="BS105" s="393"/>
      <c r="BT105" s="393"/>
      <c r="BU105" s="393"/>
      <c r="BV105" s="393"/>
      <c r="BW105" s="393"/>
      <c r="BX105" s="393"/>
      <c r="BY105" s="393"/>
      <c r="BZ105" s="393"/>
      <c r="CA105" s="393"/>
      <c r="CB105" s="393"/>
      <c r="CC105" s="393"/>
      <c r="CD105" s="393"/>
      <c r="CE105" s="393"/>
      <c r="CF105" s="393"/>
      <c r="CG105" s="393"/>
      <c r="CH105" s="393"/>
      <c r="CI105" s="393"/>
      <c r="CJ105" s="393"/>
      <c r="CK105" s="393"/>
      <c r="CL105" s="393"/>
      <c r="CM105" s="393"/>
      <c r="CN105" s="393"/>
      <c r="CO105" s="393"/>
      <c r="CP105" s="393"/>
      <c r="CQ105" s="393"/>
      <c r="CR105" s="393"/>
      <c r="CS105" s="393"/>
      <c r="CT105" s="393"/>
      <c r="CU105" s="393"/>
      <c r="CV105" s="393"/>
      <c r="CW105" s="393"/>
      <c r="CX105" s="393"/>
      <c r="CY105" s="393"/>
      <c r="CZ105" s="393"/>
      <c r="DA105" s="393"/>
      <c r="DB105" s="393"/>
      <c r="DC105" s="393"/>
      <c r="DD105" s="393"/>
      <c r="DE105" s="393"/>
      <c r="DF105" s="393"/>
      <c r="DG105" s="393"/>
      <c r="DH105" s="393"/>
      <c r="DI105" s="393"/>
      <c r="DJ105" s="393"/>
      <c r="DK105" s="393"/>
      <c r="DL105" s="393"/>
      <c r="DM105" s="393"/>
      <c r="DN105" s="393"/>
      <c r="DO105" s="393"/>
      <c r="DP105" s="393"/>
      <c r="DQ105" s="393"/>
      <c r="DR105" s="393"/>
      <c r="DS105" s="393"/>
      <c r="DT105" s="393"/>
      <c r="DU105" s="393"/>
      <c r="DV105" s="393"/>
      <c r="DW105" s="393"/>
      <c r="DX105" s="393"/>
      <c r="DY105" s="393"/>
      <c r="DZ105" s="393"/>
      <c r="EA105" s="393"/>
      <c r="EB105" s="393"/>
      <c r="EC105" s="393"/>
      <c r="ED105" s="393"/>
      <c r="EE105" s="393"/>
      <c r="EF105" s="393"/>
      <c r="EG105" s="393"/>
      <c r="EH105" s="393"/>
      <c r="EI105" s="393"/>
      <c r="EJ105" s="393"/>
      <c r="EK105" s="393"/>
      <c r="EL105" s="393"/>
      <c r="EM105" s="393"/>
      <c r="EN105" s="393"/>
      <c r="EO105" s="393"/>
      <c r="EP105" s="393"/>
      <c r="EQ105" s="393"/>
      <c r="ER105" s="393"/>
      <c r="ES105" s="393"/>
      <c r="ET105" s="393"/>
      <c r="EU105" s="393"/>
      <c r="EV105" s="393"/>
      <c r="EW105" s="393"/>
      <c r="EX105" s="393"/>
      <c r="EY105" s="393"/>
      <c r="EZ105" s="393"/>
      <c r="FA105" s="393"/>
      <c r="FB105" s="393"/>
      <c r="FC105" s="393"/>
      <c r="FD105" s="393"/>
      <c r="FE105" s="393"/>
      <c r="FF105" s="393"/>
      <c r="FG105" s="393"/>
      <c r="FH105" s="393"/>
      <c r="FI105" s="393"/>
      <c r="FJ105" s="393"/>
      <c r="FK105" s="393"/>
      <c r="FL105" s="393"/>
      <c r="FM105" s="393"/>
      <c r="FN105" s="393"/>
      <c r="FO105" s="393"/>
      <c r="FP105" s="393"/>
      <c r="FQ105" s="393"/>
      <c r="FR105" s="393"/>
      <c r="FS105" s="393"/>
      <c r="FT105" s="393"/>
      <c r="FU105" s="393"/>
      <c r="FV105" s="393"/>
      <c r="FW105" s="393"/>
      <c r="FX105" s="393"/>
      <c r="FY105" s="393"/>
      <c r="FZ105" s="393"/>
      <c r="GA105" s="393"/>
      <c r="GB105" s="393"/>
      <c r="GC105" s="393"/>
      <c r="GD105" s="393"/>
      <c r="GE105" s="393"/>
      <c r="GF105" s="393"/>
      <c r="GG105" s="393"/>
      <c r="GH105" s="393"/>
    </row>
    <row r="106" spans="1:190">
      <c r="A106" s="312"/>
      <c r="B106" s="256"/>
      <c r="C106" s="403"/>
      <c r="D106" s="313"/>
      <c r="E106" s="314"/>
      <c r="F106" s="315"/>
      <c r="G106" s="218"/>
      <c r="H106" s="218"/>
      <c r="I106" s="218"/>
      <c r="J106" s="218"/>
      <c r="K106" s="301"/>
      <c r="L106" s="404"/>
      <c r="M106" s="405"/>
      <c r="N106" s="385"/>
      <c r="O106" s="406"/>
      <c r="P106" s="254"/>
      <c r="Q106" s="407"/>
    </row>
    <row r="107" spans="1:190" ht="13.5" customHeight="1">
      <c r="A107" s="408" t="s">
        <v>295</v>
      </c>
      <c r="B107" s="240" t="s">
        <v>296</v>
      </c>
      <c r="C107" s="409"/>
      <c r="D107" s="410"/>
      <c r="E107" s="411"/>
      <c r="F107" s="412">
        <f>SUM(F87:F106)</f>
        <v>0</v>
      </c>
      <c r="G107" s="218"/>
      <c r="H107" s="218"/>
      <c r="I107" s="218"/>
      <c r="J107" s="218"/>
      <c r="K107" s="413"/>
      <c r="L107" s="404"/>
      <c r="M107" s="414"/>
      <c r="N107" s="407"/>
      <c r="O107" s="415"/>
      <c r="P107" s="416"/>
      <c r="Q107" s="407"/>
    </row>
    <row r="108" spans="1:190">
      <c r="A108" s="417"/>
      <c r="B108" s="418"/>
      <c r="C108" s="419"/>
      <c r="D108" s="420"/>
      <c r="E108" s="421"/>
      <c r="F108" s="422"/>
      <c r="G108" s="218"/>
      <c r="H108" s="218"/>
      <c r="I108" s="218"/>
      <c r="J108" s="218"/>
      <c r="K108" s="423"/>
      <c r="L108" s="404"/>
      <c r="M108" s="365"/>
      <c r="N108" s="385"/>
      <c r="O108" s="406"/>
      <c r="P108" s="254"/>
      <c r="Q108" s="407"/>
    </row>
    <row r="109" spans="1:190" ht="12.75" customHeight="1">
      <c r="A109" s="424" t="s">
        <v>312</v>
      </c>
      <c r="B109" s="425" t="s">
        <v>313</v>
      </c>
      <c r="C109" s="426"/>
      <c r="D109" s="427"/>
      <c r="E109" s="428"/>
      <c r="F109" s="429"/>
      <c r="G109" s="218"/>
      <c r="H109" s="218"/>
      <c r="I109" s="218"/>
      <c r="J109" s="218"/>
      <c r="K109" s="430"/>
      <c r="L109" s="404"/>
      <c r="M109" s="431"/>
      <c r="N109" s="385"/>
      <c r="O109" s="406"/>
      <c r="P109" s="254"/>
      <c r="Q109" s="407"/>
    </row>
    <row r="110" spans="1:190">
      <c r="A110" s="424"/>
      <c r="B110" s="432"/>
      <c r="C110" s="426"/>
      <c r="D110" s="427"/>
      <c r="E110" s="428"/>
      <c r="F110" s="429"/>
      <c r="G110" s="218"/>
      <c r="H110" s="218"/>
      <c r="I110" s="218"/>
      <c r="J110" s="218"/>
      <c r="K110" s="430"/>
      <c r="L110" s="218"/>
      <c r="M110" s="218"/>
      <c r="N110" s="218"/>
    </row>
    <row r="111" spans="1:190" ht="87.75" customHeight="1">
      <c r="A111" s="433" t="s">
        <v>314</v>
      </c>
      <c r="B111" s="368" t="s">
        <v>315</v>
      </c>
      <c r="C111" s="426"/>
      <c r="D111" s="427"/>
      <c r="E111" s="428"/>
      <c r="F111" s="429"/>
      <c r="G111" s="218"/>
      <c r="H111" s="218"/>
      <c r="I111" s="218"/>
      <c r="J111" s="218"/>
      <c r="K111" s="430"/>
      <c r="L111" s="218"/>
      <c r="M111" s="218"/>
      <c r="N111" s="218"/>
    </row>
    <row r="112" spans="1:190">
      <c r="A112" s="434"/>
      <c r="B112" s="435"/>
      <c r="C112" s="426"/>
      <c r="D112" s="427"/>
      <c r="E112" s="428"/>
      <c r="F112" s="429"/>
      <c r="G112" s="218"/>
      <c r="H112" s="218"/>
      <c r="I112" s="218"/>
      <c r="J112" s="218"/>
      <c r="K112" s="430"/>
      <c r="L112" s="218"/>
      <c r="M112" s="218"/>
      <c r="N112" s="218"/>
    </row>
    <row r="113" spans="1:26">
      <c r="A113" s="434"/>
      <c r="B113" s="368" t="s">
        <v>316</v>
      </c>
      <c r="C113" s="436">
        <f>90.56-C119+1.8</f>
        <v>55.77</v>
      </c>
      <c r="D113" s="436" t="s">
        <v>45</v>
      </c>
      <c r="E113" s="252"/>
      <c r="F113" s="437">
        <f>E113*C113</f>
        <v>0</v>
      </c>
      <c r="G113" s="218"/>
      <c r="H113" s="218"/>
      <c r="I113" s="218"/>
      <c r="J113" s="218"/>
      <c r="K113" s="438"/>
      <c r="L113" s="218"/>
      <c r="M113" s="218"/>
      <c r="N113" s="218"/>
    </row>
    <row r="114" spans="1:26">
      <c r="A114" s="434"/>
      <c r="B114" s="368" t="s">
        <v>317</v>
      </c>
      <c r="C114" s="436">
        <f>99.66+2+10.75</f>
        <v>112.41</v>
      </c>
      <c r="D114" s="436" t="s">
        <v>45</v>
      </c>
      <c r="E114" s="252"/>
      <c r="F114" s="437">
        <f>E114*C114</f>
        <v>0</v>
      </c>
      <c r="G114" s="218"/>
      <c r="H114" s="218"/>
      <c r="I114" s="218"/>
      <c r="J114" s="218"/>
      <c r="K114" s="438"/>
      <c r="L114" s="218"/>
      <c r="M114" s="218"/>
      <c r="N114" s="218"/>
    </row>
    <row r="115" spans="1:26">
      <c r="A115" s="434"/>
      <c r="B115" s="368" t="s">
        <v>318</v>
      </c>
      <c r="C115" s="436">
        <f>136.52-'Interna kanalizacija'!C121-'Odpadna_kanalizacija HP'!D36</f>
        <v>35.920000000000016</v>
      </c>
      <c r="D115" s="436" t="s">
        <v>45</v>
      </c>
      <c r="E115" s="252"/>
      <c r="F115" s="437">
        <f>E115*C115</f>
        <v>0</v>
      </c>
      <c r="G115" s="218"/>
      <c r="H115" s="218"/>
      <c r="I115" s="218"/>
      <c r="J115" s="218"/>
      <c r="K115" s="438"/>
      <c r="L115" s="218"/>
      <c r="M115" s="218"/>
      <c r="N115" s="218"/>
    </row>
    <row r="116" spans="1:26">
      <c r="A116" s="434"/>
      <c r="B116" s="368"/>
      <c r="C116" s="436"/>
      <c r="D116" s="436"/>
      <c r="E116" s="252"/>
      <c r="F116" s="437"/>
      <c r="G116" s="218"/>
      <c r="H116" s="218"/>
      <c r="I116" s="218"/>
      <c r="J116" s="218"/>
      <c r="K116" s="438"/>
      <c r="L116" s="218"/>
      <c r="M116" s="218"/>
      <c r="N116" s="218"/>
    </row>
    <row r="117" spans="1:26" ht="111.75" customHeight="1">
      <c r="A117" s="433" t="s">
        <v>314</v>
      </c>
      <c r="B117" s="368" t="s">
        <v>319</v>
      </c>
      <c r="C117" s="426"/>
      <c r="D117" s="427"/>
      <c r="E117" s="428"/>
      <c r="F117" s="429"/>
      <c r="G117" s="218"/>
      <c r="H117" s="218"/>
      <c r="I117" s="218"/>
      <c r="J117" s="218"/>
      <c r="K117" s="438"/>
      <c r="L117" s="218"/>
      <c r="M117" s="218"/>
      <c r="N117" s="218"/>
    </row>
    <row r="118" spans="1:26">
      <c r="A118" s="434"/>
      <c r="B118" s="435"/>
      <c r="C118" s="426"/>
      <c r="D118" s="427"/>
      <c r="E118" s="428"/>
      <c r="F118" s="429"/>
      <c r="G118" s="218"/>
      <c r="H118" s="218"/>
      <c r="I118" s="218"/>
      <c r="J118" s="218"/>
      <c r="K118" s="438"/>
      <c r="L118" s="218"/>
      <c r="M118" s="218"/>
      <c r="N118" s="218"/>
    </row>
    <row r="119" spans="1:26">
      <c r="A119" s="434"/>
      <c r="B119" s="368" t="s">
        <v>316</v>
      </c>
      <c r="C119" s="436">
        <f>3.87+10+19.49+3.23</f>
        <v>36.589999999999996</v>
      </c>
      <c r="D119" s="436" t="s">
        <v>45</v>
      </c>
      <c r="E119" s="252"/>
      <c r="F119" s="437">
        <f>E119*C119</f>
        <v>0</v>
      </c>
      <c r="G119" s="218"/>
      <c r="H119" s="218"/>
      <c r="I119" s="218"/>
      <c r="J119" s="218"/>
      <c r="K119" s="438"/>
      <c r="L119" s="218"/>
      <c r="M119" s="218"/>
      <c r="N119" s="218"/>
    </row>
    <row r="120" spans="1:26">
      <c r="A120" s="434"/>
      <c r="B120" s="368" t="s">
        <v>320</v>
      </c>
      <c r="C120" s="436">
        <f>5+11.21+5+10.83+5.21+5.14</f>
        <v>42.39</v>
      </c>
      <c r="D120" s="436" t="s">
        <v>45</v>
      </c>
      <c r="E120" s="252"/>
      <c r="F120" s="437">
        <f>E120*C120</f>
        <v>0</v>
      </c>
      <c r="G120" s="218"/>
      <c r="H120" s="218"/>
      <c r="I120" s="218"/>
      <c r="J120" s="218"/>
      <c r="K120" s="438"/>
      <c r="L120" s="218"/>
      <c r="M120" s="218"/>
      <c r="N120" s="218"/>
    </row>
    <row r="121" spans="1:26">
      <c r="A121" s="434"/>
      <c r="B121" s="368" t="s">
        <v>318</v>
      </c>
      <c r="C121" s="436">
        <v>16.100000000000001</v>
      </c>
      <c r="D121" s="436" t="s">
        <v>45</v>
      </c>
      <c r="E121" s="252"/>
      <c r="F121" s="437">
        <f>E121*C121</f>
        <v>0</v>
      </c>
      <c r="G121" s="218"/>
      <c r="H121" s="218"/>
      <c r="I121" s="218"/>
      <c r="J121" s="218"/>
      <c r="K121" s="438"/>
      <c r="L121" s="218"/>
      <c r="M121" s="218"/>
      <c r="N121" s="218"/>
    </row>
    <row r="122" spans="1:26">
      <c r="A122" s="434"/>
      <c r="B122" s="368"/>
      <c r="C122" s="436"/>
      <c r="D122" s="436"/>
      <c r="E122" s="252"/>
      <c r="F122" s="437"/>
      <c r="G122" s="218"/>
      <c r="H122" s="218"/>
      <c r="I122" s="218"/>
      <c r="J122" s="218"/>
      <c r="K122" s="438"/>
      <c r="L122" s="218"/>
      <c r="M122" s="218"/>
      <c r="N122" s="218"/>
    </row>
    <row r="123" spans="1:26" s="48" customFormat="1" ht="24">
      <c r="A123" s="433" t="s">
        <v>321</v>
      </c>
      <c r="B123" s="368" t="s">
        <v>322</v>
      </c>
      <c r="C123" s="427"/>
      <c r="D123" s="303"/>
      <c r="E123" s="307"/>
      <c r="F123" s="300"/>
      <c r="G123" s="439"/>
    </row>
    <row r="124" spans="1:26" s="48" customFormat="1" ht="12.75">
      <c r="A124" s="434"/>
      <c r="B124" s="368"/>
      <c r="C124" s="440">
        <v>1</v>
      </c>
      <c r="D124" s="303" t="s">
        <v>40</v>
      </c>
      <c r="E124" s="299"/>
      <c r="F124" s="437">
        <f>E124*C124</f>
        <v>0</v>
      </c>
      <c r="G124" s="439"/>
    </row>
    <row r="125" spans="1:26" s="441" customFormat="1" ht="12" customHeight="1">
      <c r="A125" s="312"/>
      <c r="B125" s="256"/>
      <c r="C125" s="403"/>
      <c r="D125" s="313"/>
      <c r="E125" s="314"/>
      <c r="F125" s="315"/>
      <c r="K125" s="442"/>
      <c r="Q125" s="404"/>
      <c r="R125" s="372"/>
      <c r="S125" s="443"/>
      <c r="T125" s="444"/>
      <c r="U125" s="444"/>
      <c r="V125" s="444"/>
      <c r="W125" s="444"/>
      <c r="X125" s="445"/>
      <c r="Y125" s="445"/>
      <c r="Z125" s="445"/>
    </row>
    <row r="126" spans="1:26" s="441" customFormat="1" ht="15" customHeight="1">
      <c r="A126" s="446" t="s">
        <v>312</v>
      </c>
      <c r="B126" s="234" t="s">
        <v>323</v>
      </c>
      <c r="C126" s="447"/>
      <c r="D126" s="448"/>
      <c r="E126" s="449"/>
      <c r="F126" s="450">
        <f>SUM(F112:F125)</f>
        <v>0</v>
      </c>
      <c r="K126" s="359"/>
      <c r="Q126" s="404"/>
      <c r="R126" s="372"/>
      <c r="S126" s="443"/>
      <c r="T126" s="444"/>
      <c r="U126" s="444"/>
      <c r="V126" s="444"/>
      <c r="W126" s="444"/>
      <c r="X126" s="445"/>
      <c r="Y126" s="445"/>
      <c r="Z126" s="445"/>
    </row>
    <row r="127" spans="1:26" s="441" customFormat="1" ht="11.25" customHeight="1">
      <c r="A127" s="451"/>
      <c r="B127" s="452"/>
      <c r="C127" s="453"/>
      <c r="D127" s="453"/>
      <c r="E127" s="454"/>
      <c r="F127" s="455"/>
      <c r="K127" s="301"/>
      <c r="Q127" s="218"/>
      <c r="R127" s="372"/>
      <c r="S127" s="456"/>
      <c r="T127" s="457"/>
      <c r="U127" s="458"/>
      <c r="V127" s="459"/>
      <c r="W127" s="458"/>
      <c r="X127" s="460"/>
      <c r="Y127" s="460"/>
      <c r="Z127" s="460"/>
    </row>
    <row r="128" spans="1:26" s="244" customFormat="1" ht="12">
      <c r="A128" s="446" t="s">
        <v>245</v>
      </c>
      <c r="B128" s="234" t="s">
        <v>324</v>
      </c>
      <c r="C128" s="447"/>
      <c r="D128" s="461"/>
      <c r="E128" s="462"/>
      <c r="F128" s="450">
        <f>SUM(F126,F107)</f>
        <v>0</v>
      </c>
      <c r="K128" s="463"/>
      <c r="Q128" s="464"/>
      <c r="R128" s="372"/>
      <c r="S128" s="456"/>
      <c r="T128" s="457"/>
      <c r="U128" s="458"/>
      <c r="V128" s="459"/>
      <c r="W128" s="458"/>
      <c r="X128" s="460"/>
      <c r="Y128" s="460"/>
      <c r="Z128" s="460"/>
    </row>
    <row r="129" spans="1:26" s="244" customFormat="1" ht="12.75" customHeight="1">
      <c r="A129" s="233"/>
      <c r="B129" s="212"/>
      <c r="C129" s="303"/>
      <c r="D129" s="298"/>
      <c r="E129" s="299"/>
      <c r="F129" s="300"/>
      <c r="K129" s="463"/>
      <c r="Q129" s="464"/>
      <c r="R129" s="372"/>
      <c r="S129" s="456"/>
      <c r="T129" s="457"/>
      <c r="U129" s="458"/>
      <c r="V129" s="459"/>
      <c r="W129" s="458"/>
      <c r="X129" s="460"/>
      <c r="Y129" s="460"/>
      <c r="Z129" s="460"/>
    </row>
    <row r="130" spans="1:26" s="244" customFormat="1" ht="12.75" customHeight="1">
      <c r="A130" s="233" t="s">
        <v>325</v>
      </c>
      <c r="B130" s="234" t="s">
        <v>326</v>
      </c>
      <c r="C130" s="263"/>
      <c r="D130" s="264"/>
      <c r="E130" s="265"/>
      <c r="F130" s="465"/>
      <c r="K130" s="301"/>
      <c r="Q130" s="464"/>
      <c r="R130" s="372"/>
      <c r="S130" s="456"/>
      <c r="T130" s="457"/>
      <c r="U130" s="458"/>
      <c r="V130" s="459"/>
      <c r="W130" s="458"/>
      <c r="X130" s="460"/>
      <c r="Y130" s="460"/>
      <c r="Z130" s="460"/>
    </row>
    <row r="131" spans="1:26" s="244" customFormat="1" ht="12">
      <c r="A131" s="233"/>
      <c r="B131" s="234"/>
      <c r="C131" s="263"/>
      <c r="D131" s="264"/>
      <c r="E131" s="265"/>
      <c r="F131" s="465"/>
      <c r="K131" s="466"/>
      <c r="Q131" s="464"/>
      <c r="R131" s="372"/>
      <c r="S131" s="456"/>
      <c r="T131" s="457"/>
      <c r="U131" s="458"/>
      <c r="V131" s="459"/>
      <c r="W131" s="458"/>
      <c r="X131" s="460"/>
      <c r="Y131" s="460"/>
      <c r="Z131" s="460"/>
    </row>
    <row r="132" spans="1:26" s="244" customFormat="1" ht="12">
      <c r="A132" s="248" t="s">
        <v>327</v>
      </c>
      <c r="B132" s="212" t="s">
        <v>328</v>
      </c>
      <c r="C132" s="298"/>
      <c r="D132" s="467"/>
      <c r="E132" s="299"/>
      <c r="F132" s="468"/>
      <c r="K132" s="463"/>
      <c r="Q132" s="404"/>
      <c r="R132" s="469"/>
      <c r="S132" s="470"/>
      <c r="T132" s="471"/>
      <c r="U132" s="471"/>
      <c r="V132" s="471"/>
      <c r="W132" s="471"/>
      <c r="X132" s="472"/>
      <c r="Y132" s="472"/>
      <c r="Z132" s="472"/>
    </row>
    <row r="133" spans="1:26" s="244" customFormat="1" ht="15" customHeight="1">
      <c r="A133" s="473"/>
      <c r="B133" s="212"/>
      <c r="C133" s="474">
        <f>SUM(C113:C121)</f>
        <v>299.18000000000006</v>
      </c>
      <c r="D133" s="475" t="s">
        <v>45</v>
      </c>
      <c r="E133" s="252"/>
      <c r="F133" s="437">
        <f>E133*C133</f>
        <v>0</v>
      </c>
      <c r="K133" s="301"/>
      <c r="Q133" s="404"/>
      <c r="R133" s="431"/>
      <c r="S133" s="385"/>
      <c r="T133" s="385"/>
      <c r="U133" s="385"/>
      <c r="V133" s="385"/>
      <c r="W133" s="385"/>
      <c r="X133" s="407"/>
      <c r="Y133" s="407"/>
      <c r="Z133" s="407"/>
    </row>
    <row r="134" spans="1:26" s="244" customFormat="1" ht="12">
      <c r="A134" s="233"/>
      <c r="B134" s="234"/>
      <c r="C134" s="263"/>
      <c r="D134" s="263"/>
      <c r="E134" s="265"/>
      <c r="F134" s="465"/>
      <c r="K134" s="466"/>
      <c r="Q134" s="404"/>
      <c r="R134" s="431"/>
      <c r="S134" s="470"/>
      <c r="T134" s="476"/>
      <c r="U134" s="477"/>
      <c r="V134" s="471"/>
      <c r="W134" s="477"/>
      <c r="X134" s="472"/>
      <c r="Y134" s="472"/>
      <c r="Z134" s="472"/>
    </row>
    <row r="135" spans="1:26" s="244" customFormat="1" ht="36">
      <c r="A135" s="248" t="s">
        <v>329</v>
      </c>
      <c r="B135" s="212" t="s">
        <v>330</v>
      </c>
      <c r="C135" s="298"/>
      <c r="D135" s="298"/>
      <c r="E135" s="299"/>
      <c r="F135" s="468"/>
      <c r="K135" s="466"/>
      <c r="Q135" s="404"/>
      <c r="R135" s="431"/>
      <c r="S135" s="470"/>
      <c r="T135" s="476"/>
      <c r="U135" s="477"/>
      <c r="V135" s="471"/>
      <c r="W135" s="477"/>
      <c r="X135" s="472"/>
      <c r="Y135" s="472"/>
      <c r="Z135" s="472"/>
    </row>
    <row r="136" spans="1:26" s="244" customFormat="1" ht="16.5" customHeight="1">
      <c r="A136" s="473"/>
      <c r="B136" s="212"/>
      <c r="C136" s="474">
        <f>C133</f>
        <v>299.18000000000006</v>
      </c>
      <c r="D136" s="475" t="s">
        <v>45</v>
      </c>
      <c r="E136" s="252"/>
      <c r="F136" s="437">
        <f>E136*C136</f>
        <v>0</v>
      </c>
      <c r="K136" s="466"/>
      <c r="Q136" s="404"/>
      <c r="R136" s="431"/>
      <c r="S136" s="385"/>
      <c r="T136" s="385"/>
      <c r="U136" s="385"/>
      <c r="V136" s="385"/>
      <c r="W136" s="385"/>
      <c r="X136" s="407"/>
      <c r="Y136" s="407"/>
      <c r="Z136" s="407"/>
    </row>
    <row r="137" spans="1:26" s="244" customFormat="1" ht="16.5" customHeight="1">
      <c r="A137" s="473"/>
      <c r="B137" s="212"/>
      <c r="C137" s="474"/>
      <c r="D137" s="475"/>
      <c r="E137" s="252"/>
      <c r="F137" s="437"/>
      <c r="K137" s="466"/>
      <c r="Q137" s="404"/>
      <c r="R137" s="431"/>
      <c r="S137" s="385"/>
      <c r="T137" s="385"/>
      <c r="U137" s="385"/>
      <c r="V137" s="385"/>
      <c r="W137" s="385"/>
      <c r="X137" s="407"/>
      <c r="Y137" s="407"/>
      <c r="Z137" s="407"/>
    </row>
    <row r="138" spans="1:26" s="218" customFormat="1" ht="108">
      <c r="A138" s="248" t="s">
        <v>331</v>
      </c>
      <c r="B138" s="212" t="s">
        <v>332</v>
      </c>
      <c r="C138" s="478"/>
      <c r="D138" s="479"/>
      <c r="E138" s="480"/>
      <c r="F138" s="481"/>
    </row>
    <row r="139" spans="1:26" s="244" customFormat="1" ht="16.5" customHeight="1">
      <c r="A139" s="473"/>
      <c r="B139" s="212"/>
      <c r="C139" s="474">
        <v>5</v>
      </c>
      <c r="D139" s="475" t="s">
        <v>40</v>
      </c>
      <c r="E139" s="252"/>
      <c r="F139" s="437">
        <f>E139*C139</f>
        <v>0</v>
      </c>
      <c r="K139" s="466"/>
      <c r="Q139" s="404"/>
      <c r="R139" s="431"/>
      <c r="S139" s="385"/>
      <c r="T139" s="385"/>
      <c r="U139" s="385"/>
      <c r="V139" s="385"/>
      <c r="W139" s="385"/>
      <c r="X139" s="407"/>
      <c r="Y139" s="407"/>
      <c r="Z139" s="407"/>
    </row>
    <row r="140" spans="1:26">
      <c r="A140" s="482"/>
      <c r="B140" s="452"/>
      <c r="C140" s="483"/>
      <c r="D140" s="484"/>
      <c r="E140" s="484"/>
      <c r="F140" s="485"/>
      <c r="G140" s="218"/>
      <c r="H140" s="218"/>
      <c r="I140" s="218"/>
      <c r="J140" s="218"/>
      <c r="K140" s="218"/>
      <c r="L140" s="218"/>
      <c r="M140" s="218"/>
      <c r="N140" s="218"/>
    </row>
    <row r="141" spans="1:26" s="280" customFormat="1" ht="12">
      <c r="A141" s="262" t="s">
        <v>325</v>
      </c>
      <c r="B141" s="234" t="s">
        <v>333</v>
      </c>
      <c r="C141" s="263"/>
      <c r="D141" s="264"/>
      <c r="E141" s="264"/>
      <c r="F141" s="266">
        <f>SUM(F132:F140)</f>
        <v>0</v>
      </c>
      <c r="K141" s="268"/>
    </row>
    <row r="142" spans="1:26" s="218" customFormat="1" ht="12">
      <c r="A142" s="486"/>
      <c r="B142" s="487"/>
      <c r="C142" s="488"/>
      <c r="D142" s="489"/>
      <c r="E142" s="490"/>
      <c r="F142" s="491"/>
    </row>
    <row r="143" spans="1:26" s="218" customFormat="1" ht="12">
      <c r="A143" s="262" t="s">
        <v>334</v>
      </c>
      <c r="B143" s="234" t="s">
        <v>30</v>
      </c>
      <c r="C143" s="263"/>
      <c r="D143" s="264"/>
      <c r="E143" s="264"/>
      <c r="F143" s="266">
        <f>F141+F128+F78+F25</f>
        <v>0</v>
      </c>
    </row>
    <row r="144" spans="1:26" ht="27" customHeight="1"/>
    <row r="149" ht="31.5" customHeight="1"/>
    <row r="150" ht="31.5" customHeight="1"/>
  </sheetData>
  <sheetProtection password="9207" sheet="1" objects="1" scenarios="1"/>
  <mergeCells count="1">
    <mergeCell ref="A2:F2"/>
  </mergeCells>
  <printOptions horizontalCentered="1"/>
  <pageMargins left="0.78749999999999998" right="0.196527777777778" top="0.59027777777777801" bottom="0.59027777777777801" header="0.51180555555555496" footer="0"/>
  <pageSetup paperSize="9" scale="99" firstPageNumber="0" orientation="portrait" horizontalDpi="300" verticalDpi="300" r:id="rId1"/>
  <headerFooter>
    <oddFooter>&amp;C &amp;P</oddFooter>
  </headerFooter>
  <rowBreaks count="1" manualBreakCount="1">
    <brk id="10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
  <sheetViews>
    <sheetView view="pageBreakPreview" zoomScale="120" zoomScaleNormal="100" zoomScalePageLayoutView="120" workbookViewId="0">
      <selection activeCell="B10" sqref="B10"/>
    </sheetView>
  </sheetViews>
  <sheetFormatPr defaultRowHeight="15"/>
  <cols>
    <col min="1" max="1" width="5.5703125" style="492" customWidth="1"/>
    <col min="2" max="2" width="38.28515625" style="104" customWidth="1"/>
    <col min="3" max="3" width="4.85546875" style="493" customWidth="1"/>
    <col min="4" max="4" width="10.5703125" style="494" customWidth="1"/>
    <col min="5" max="5" width="14.28515625" style="494" customWidth="1"/>
    <col min="6" max="6" width="15.7109375" style="495" customWidth="1"/>
    <col min="7" max="7" width="10.5703125" style="496" customWidth="1"/>
    <col min="8" max="10" width="10.5703125" style="391" customWidth="1"/>
    <col min="11" max="256" width="9.140625" style="105" customWidth="1"/>
    <col min="257" max="257" width="3.42578125" style="105" customWidth="1"/>
    <col min="258" max="258" width="38.28515625" style="105" customWidth="1"/>
    <col min="259" max="259" width="4.85546875" style="105" customWidth="1"/>
    <col min="260" max="260" width="10.5703125" style="105" customWidth="1"/>
    <col min="261" max="261" width="14.28515625" style="105" customWidth="1"/>
    <col min="262" max="262" width="15.7109375" style="105" customWidth="1"/>
    <col min="263" max="512" width="9.140625" style="105" customWidth="1"/>
    <col min="513" max="513" width="3.42578125" style="105" customWidth="1"/>
    <col min="514" max="514" width="38.28515625" style="105" customWidth="1"/>
    <col min="515" max="515" width="4.85546875" style="105" customWidth="1"/>
    <col min="516" max="516" width="10.5703125" style="105" customWidth="1"/>
    <col min="517" max="517" width="14.28515625" style="105" customWidth="1"/>
    <col min="518" max="518" width="15.7109375" style="105" customWidth="1"/>
    <col min="519" max="768" width="9.140625" style="105" customWidth="1"/>
    <col min="769" max="769" width="3.42578125" style="105" customWidth="1"/>
    <col min="770" max="770" width="38.28515625" style="105" customWidth="1"/>
    <col min="771" max="771" width="4.85546875" style="105" customWidth="1"/>
    <col min="772" max="772" width="10.5703125" style="105" customWidth="1"/>
    <col min="773" max="773" width="14.28515625" style="105" customWidth="1"/>
    <col min="774" max="774" width="15.7109375" style="105" customWidth="1"/>
    <col min="775" max="1025" width="9.140625" style="105" customWidth="1"/>
  </cols>
  <sheetData>
    <row r="1" spans="1:110" s="504" customFormat="1" ht="12.75">
      <c r="A1" s="497"/>
      <c r="B1" s="498" t="s">
        <v>335</v>
      </c>
      <c r="C1" s="499"/>
      <c r="D1" s="500"/>
      <c r="E1" s="500"/>
      <c r="F1" s="501"/>
      <c r="G1" s="502"/>
      <c r="H1" s="503"/>
      <c r="I1" s="503"/>
      <c r="J1" s="503"/>
    </row>
    <row r="3" spans="1:110" s="110" customFormat="1" ht="12.75">
      <c r="A3" s="505"/>
      <c r="B3" s="104"/>
      <c r="C3" s="506"/>
      <c r="D3" s="507"/>
      <c r="E3" s="507"/>
      <c r="F3" s="508"/>
      <c r="G3" s="506"/>
      <c r="H3" s="506"/>
      <c r="I3" s="506"/>
      <c r="J3" s="509"/>
      <c r="K3" s="506"/>
      <c r="L3" s="506"/>
      <c r="M3" s="506"/>
      <c r="N3" s="506"/>
      <c r="O3" s="506"/>
      <c r="P3" s="506"/>
      <c r="Q3" s="506"/>
      <c r="R3" s="506"/>
      <c r="S3" s="506"/>
      <c r="T3" s="506"/>
      <c r="U3" s="506"/>
      <c r="V3" s="506"/>
      <c r="W3" s="506"/>
      <c r="X3" s="506"/>
      <c r="Y3" s="506"/>
      <c r="Z3" s="506"/>
      <c r="AA3" s="506"/>
      <c r="AB3" s="506"/>
      <c r="AC3" s="506"/>
      <c r="AD3" s="506"/>
      <c r="AE3" s="506"/>
      <c r="AF3" s="506"/>
      <c r="AG3" s="506"/>
      <c r="AH3" s="506"/>
      <c r="AI3" s="506"/>
      <c r="AJ3" s="506"/>
      <c r="AK3" s="506"/>
      <c r="AL3" s="506"/>
      <c r="AM3" s="506"/>
      <c r="AN3" s="506"/>
      <c r="AO3" s="506"/>
      <c r="AP3" s="506"/>
      <c r="AQ3" s="506"/>
      <c r="AR3" s="506"/>
      <c r="AS3" s="506"/>
      <c r="AT3" s="506"/>
      <c r="AU3" s="506"/>
      <c r="AV3" s="506"/>
      <c r="AW3" s="506"/>
      <c r="AX3" s="506"/>
      <c r="AY3" s="506"/>
      <c r="AZ3" s="506"/>
      <c r="BA3" s="506"/>
      <c r="BB3" s="506"/>
      <c r="BC3" s="506"/>
      <c r="BD3" s="506"/>
      <c r="BE3" s="506"/>
      <c r="BF3" s="506"/>
      <c r="BG3" s="506"/>
      <c r="BH3" s="506"/>
      <c r="BI3" s="506"/>
      <c r="BJ3" s="506"/>
      <c r="BK3" s="506"/>
      <c r="BL3" s="506"/>
      <c r="BM3" s="506"/>
      <c r="BN3" s="506"/>
      <c r="BO3" s="506"/>
      <c r="BP3" s="506"/>
      <c r="BQ3" s="506"/>
      <c r="BR3" s="506"/>
      <c r="BS3" s="506"/>
      <c r="BT3" s="506"/>
      <c r="BU3" s="506"/>
      <c r="BV3" s="506"/>
      <c r="BW3" s="506"/>
      <c r="BX3" s="506"/>
      <c r="BY3" s="506"/>
      <c r="BZ3" s="506"/>
      <c r="CA3" s="506"/>
      <c r="CB3" s="506"/>
      <c r="CC3" s="506"/>
      <c r="CD3" s="506"/>
      <c r="CE3" s="506"/>
      <c r="CF3" s="506"/>
      <c r="CG3" s="506"/>
      <c r="CH3" s="506"/>
      <c r="CI3" s="506"/>
      <c r="CJ3" s="506"/>
      <c r="CK3" s="506"/>
      <c r="CL3" s="506"/>
      <c r="CM3" s="506"/>
      <c r="CN3" s="506"/>
      <c r="CO3" s="506"/>
      <c r="CP3" s="506"/>
      <c r="CQ3" s="506"/>
      <c r="CR3" s="506"/>
      <c r="CS3" s="506"/>
      <c r="CT3" s="506"/>
      <c r="CU3" s="506"/>
      <c r="CV3" s="506"/>
      <c r="CW3" s="506"/>
      <c r="CX3" s="506"/>
      <c r="CY3" s="506"/>
      <c r="CZ3" s="506"/>
      <c r="DA3" s="506"/>
      <c r="DB3" s="506"/>
      <c r="DC3" s="506"/>
      <c r="DD3" s="506"/>
      <c r="DE3" s="506"/>
      <c r="DF3" s="506"/>
    </row>
    <row r="4" spans="1:110" s="110" customFormat="1" ht="12.75">
      <c r="A4" s="104"/>
      <c r="B4" s="104" t="s">
        <v>336</v>
      </c>
      <c r="C4" s="506"/>
      <c r="D4" s="507"/>
      <c r="E4" s="507"/>
      <c r="F4" s="508"/>
      <c r="G4" s="506"/>
      <c r="H4" s="506"/>
      <c r="I4" s="506"/>
      <c r="J4" s="509"/>
      <c r="K4" s="506"/>
      <c r="L4" s="506"/>
      <c r="M4" s="506"/>
      <c r="N4" s="506"/>
      <c r="O4" s="506"/>
      <c r="P4" s="506"/>
      <c r="Q4" s="506"/>
      <c r="R4" s="506"/>
      <c r="S4" s="506"/>
      <c r="T4" s="506"/>
      <c r="U4" s="506"/>
      <c r="V4" s="506"/>
      <c r="W4" s="506"/>
      <c r="X4" s="506"/>
      <c r="Y4" s="506"/>
      <c r="Z4" s="506"/>
      <c r="AA4" s="506"/>
      <c r="AB4" s="506"/>
      <c r="AC4" s="506"/>
      <c r="AD4" s="506"/>
      <c r="AE4" s="506"/>
      <c r="AF4" s="506"/>
      <c r="AG4" s="506"/>
      <c r="AH4" s="506"/>
      <c r="AI4" s="506"/>
      <c r="AJ4" s="506"/>
      <c r="AK4" s="506"/>
      <c r="AL4" s="506"/>
      <c r="AM4" s="506"/>
      <c r="AN4" s="506"/>
      <c r="AO4" s="506"/>
      <c r="AP4" s="506"/>
      <c r="AQ4" s="506"/>
      <c r="AR4" s="506"/>
      <c r="AS4" s="506"/>
      <c r="AT4" s="506"/>
      <c r="AU4" s="506"/>
      <c r="AV4" s="506"/>
      <c r="AW4" s="506"/>
      <c r="AX4" s="506"/>
      <c r="AY4" s="506"/>
      <c r="AZ4" s="506"/>
      <c r="BA4" s="506"/>
      <c r="BB4" s="506"/>
      <c r="BC4" s="506"/>
      <c r="BD4" s="506"/>
      <c r="BE4" s="506"/>
      <c r="BF4" s="506"/>
      <c r="BG4" s="506"/>
      <c r="BH4" s="506"/>
      <c r="BI4" s="506"/>
      <c r="BJ4" s="506"/>
      <c r="BK4" s="506"/>
      <c r="BL4" s="506"/>
      <c r="BM4" s="506"/>
      <c r="BN4" s="506"/>
      <c r="BO4" s="506"/>
      <c r="BP4" s="506"/>
      <c r="BQ4" s="506"/>
      <c r="BR4" s="506"/>
      <c r="BS4" s="506"/>
      <c r="BT4" s="506"/>
      <c r="BU4" s="506"/>
      <c r="BV4" s="506"/>
      <c r="BW4" s="506"/>
      <c r="BX4" s="506"/>
      <c r="BY4" s="506"/>
      <c r="BZ4" s="506"/>
      <c r="CA4" s="506"/>
      <c r="CB4" s="506"/>
      <c r="CC4" s="506"/>
      <c r="CD4" s="506"/>
      <c r="CE4" s="506"/>
      <c r="CF4" s="506"/>
      <c r="CG4" s="506"/>
      <c r="CH4" s="506"/>
      <c r="CI4" s="506"/>
      <c r="CJ4" s="506"/>
      <c r="CK4" s="506"/>
      <c r="CL4" s="506"/>
      <c r="CM4" s="506"/>
      <c r="CN4" s="506"/>
      <c r="CO4" s="506"/>
      <c r="CP4" s="506"/>
      <c r="CQ4" s="506"/>
      <c r="CR4" s="506"/>
      <c r="CS4" s="506"/>
      <c r="CT4" s="506"/>
      <c r="CU4" s="506"/>
      <c r="CV4" s="506"/>
      <c r="CW4" s="506"/>
      <c r="CX4" s="506"/>
      <c r="CY4" s="506"/>
      <c r="CZ4" s="506"/>
      <c r="DA4" s="506"/>
      <c r="DB4" s="506"/>
      <c r="DC4" s="506"/>
      <c r="DD4" s="506"/>
      <c r="DE4" s="506"/>
      <c r="DF4" s="506"/>
    </row>
    <row r="5" spans="1:110" s="110" customFormat="1" ht="25.5">
      <c r="A5" s="104" t="s">
        <v>337</v>
      </c>
      <c r="B5" s="104" t="s">
        <v>338</v>
      </c>
      <c r="C5" s="506"/>
      <c r="D5" s="507"/>
      <c r="E5" s="507"/>
      <c r="F5" s="508"/>
      <c r="G5" s="506"/>
      <c r="H5" s="506"/>
      <c r="I5" s="506"/>
      <c r="J5" s="509"/>
      <c r="K5" s="506"/>
      <c r="L5" s="506"/>
      <c r="M5" s="506"/>
      <c r="N5" s="506"/>
      <c r="O5" s="506"/>
      <c r="P5" s="506"/>
      <c r="Q5" s="506"/>
      <c r="R5" s="506"/>
      <c r="S5" s="506"/>
      <c r="T5" s="506"/>
      <c r="U5" s="506"/>
      <c r="V5" s="506"/>
      <c r="W5" s="506"/>
      <c r="X5" s="506"/>
      <c r="Y5" s="506"/>
      <c r="Z5" s="506"/>
      <c r="AA5" s="506"/>
      <c r="AB5" s="506"/>
      <c r="AC5" s="506"/>
      <c r="AD5" s="506"/>
      <c r="AE5" s="506"/>
      <c r="AF5" s="506"/>
      <c r="AG5" s="506"/>
      <c r="AH5" s="506"/>
      <c r="AI5" s="506"/>
      <c r="AJ5" s="506"/>
      <c r="AK5" s="506"/>
      <c r="AL5" s="506"/>
      <c r="AM5" s="506"/>
      <c r="AN5" s="506"/>
      <c r="AO5" s="506"/>
      <c r="AP5" s="506"/>
      <c r="AQ5" s="506"/>
      <c r="AR5" s="506"/>
      <c r="AS5" s="506"/>
      <c r="AT5" s="506"/>
      <c r="AU5" s="506"/>
      <c r="AV5" s="506"/>
      <c r="AW5" s="506"/>
      <c r="AX5" s="506"/>
      <c r="AY5" s="506"/>
      <c r="AZ5" s="506"/>
      <c r="BA5" s="506"/>
      <c r="BB5" s="506"/>
      <c r="BC5" s="506"/>
      <c r="BD5" s="506"/>
      <c r="BE5" s="506"/>
      <c r="BF5" s="506"/>
      <c r="BG5" s="506"/>
      <c r="BH5" s="506"/>
      <c r="BI5" s="506"/>
      <c r="BJ5" s="506"/>
      <c r="BK5" s="506"/>
      <c r="BL5" s="506"/>
      <c r="BM5" s="506"/>
      <c r="BN5" s="506"/>
      <c r="BO5" s="506"/>
      <c r="BP5" s="506"/>
      <c r="BQ5" s="506"/>
      <c r="BR5" s="506"/>
      <c r="BS5" s="506"/>
      <c r="BT5" s="506"/>
      <c r="BU5" s="506"/>
      <c r="BV5" s="506"/>
      <c r="BW5" s="506"/>
      <c r="BX5" s="506"/>
      <c r="BY5" s="506"/>
      <c r="BZ5" s="506"/>
      <c r="CA5" s="506"/>
      <c r="CB5" s="506"/>
      <c r="CC5" s="506"/>
      <c r="CD5" s="506"/>
      <c r="CE5" s="506"/>
      <c r="CF5" s="506"/>
      <c r="CG5" s="506"/>
      <c r="CH5" s="506"/>
      <c r="CI5" s="506"/>
      <c r="CJ5" s="506"/>
      <c r="CK5" s="506"/>
      <c r="CL5" s="506"/>
      <c r="CM5" s="506"/>
      <c r="CN5" s="506"/>
      <c r="CO5" s="506"/>
      <c r="CP5" s="506"/>
      <c r="CQ5" s="506"/>
      <c r="CR5" s="506"/>
      <c r="CS5" s="506"/>
      <c r="CT5" s="506"/>
      <c r="CU5" s="506"/>
      <c r="CV5" s="506"/>
      <c r="CW5" s="506"/>
      <c r="CX5" s="506"/>
      <c r="CY5" s="506"/>
      <c r="CZ5" s="506"/>
      <c r="DA5" s="506"/>
      <c r="DB5" s="506"/>
      <c r="DC5" s="506"/>
      <c r="DD5" s="506"/>
      <c r="DE5" s="506"/>
      <c r="DF5" s="506"/>
    </row>
    <row r="6" spans="1:110" s="110" customFormat="1" ht="12.75">
      <c r="A6" s="104" t="s">
        <v>339</v>
      </c>
      <c r="B6" s="104" t="s">
        <v>340</v>
      </c>
      <c r="C6" s="506"/>
      <c r="D6" s="507"/>
      <c r="E6" s="507"/>
      <c r="F6" s="508"/>
      <c r="G6" s="506"/>
      <c r="H6" s="506"/>
      <c r="I6" s="506"/>
      <c r="J6" s="509"/>
      <c r="K6" s="506"/>
      <c r="L6" s="506"/>
      <c r="M6" s="506"/>
      <c r="N6" s="506"/>
      <c r="O6" s="506"/>
      <c r="P6" s="506"/>
      <c r="Q6" s="506"/>
      <c r="R6" s="506"/>
      <c r="S6" s="506"/>
      <c r="T6" s="506"/>
      <c r="U6" s="506"/>
      <c r="V6" s="506"/>
      <c r="W6" s="506"/>
      <c r="X6" s="506"/>
      <c r="Y6" s="506"/>
      <c r="Z6" s="506"/>
      <c r="AA6" s="506"/>
      <c r="AB6" s="506"/>
      <c r="AC6" s="506"/>
      <c r="AD6" s="506"/>
      <c r="AE6" s="506"/>
      <c r="AF6" s="506"/>
      <c r="AG6" s="506"/>
      <c r="AH6" s="506"/>
      <c r="AI6" s="506"/>
      <c r="AJ6" s="506"/>
      <c r="AK6" s="506"/>
      <c r="AL6" s="506"/>
      <c r="AM6" s="506"/>
      <c r="AN6" s="506"/>
      <c r="AO6" s="506"/>
      <c r="AP6" s="506"/>
      <c r="AQ6" s="506"/>
      <c r="AR6" s="506"/>
      <c r="AS6" s="506"/>
      <c r="AT6" s="506"/>
      <c r="AU6" s="506"/>
      <c r="AV6" s="506"/>
      <c r="AW6" s="506"/>
      <c r="AX6" s="506"/>
      <c r="AY6" s="506"/>
      <c r="AZ6" s="506"/>
      <c r="BA6" s="506"/>
      <c r="BB6" s="506"/>
      <c r="BC6" s="506"/>
      <c r="BD6" s="506"/>
      <c r="BE6" s="506"/>
      <c r="BF6" s="506"/>
      <c r="BG6" s="506"/>
      <c r="BH6" s="506"/>
      <c r="BI6" s="506"/>
      <c r="BJ6" s="506"/>
      <c r="BK6" s="506"/>
      <c r="BL6" s="506"/>
      <c r="BM6" s="506"/>
      <c r="BN6" s="506"/>
      <c r="BO6" s="506"/>
      <c r="BP6" s="506"/>
      <c r="BQ6" s="506"/>
      <c r="BR6" s="506"/>
      <c r="BS6" s="506"/>
      <c r="BT6" s="506"/>
      <c r="BU6" s="506"/>
      <c r="BV6" s="506"/>
      <c r="BW6" s="506"/>
      <c r="BX6" s="506"/>
      <c r="BY6" s="506"/>
      <c r="BZ6" s="506"/>
      <c r="CA6" s="506"/>
      <c r="CB6" s="506"/>
      <c r="CC6" s="506"/>
      <c r="CD6" s="506"/>
      <c r="CE6" s="506"/>
      <c r="CF6" s="506"/>
      <c r="CG6" s="506"/>
      <c r="CH6" s="506"/>
      <c r="CI6" s="506"/>
      <c r="CJ6" s="506"/>
      <c r="CK6" s="506"/>
      <c r="CL6" s="506"/>
      <c r="CM6" s="506"/>
      <c r="CN6" s="506"/>
      <c r="CO6" s="506"/>
      <c r="CP6" s="506"/>
      <c r="CQ6" s="506"/>
      <c r="CR6" s="506"/>
      <c r="CS6" s="506"/>
      <c r="CT6" s="506"/>
      <c r="CU6" s="506"/>
      <c r="CV6" s="506"/>
      <c r="CW6" s="506"/>
      <c r="CX6" s="506"/>
      <c r="CY6" s="506"/>
      <c r="CZ6" s="506"/>
      <c r="DA6" s="506"/>
      <c r="DB6" s="506"/>
      <c r="DC6" s="506"/>
      <c r="DD6" s="506"/>
      <c r="DE6" s="506"/>
      <c r="DF6" s="506"/>
    </row>
    <row r="7" spans="1:110" s="110" customFormat="1" ht="12.75">
      <c r="A7" s="104" t="s">
        <v>341</v>
      </c>
      <c r="B7" s="104" t="s">
        <v>342</v>
      </c>
      <c r="C7" s="506"/>
      <c r="D7" s="507"/>
      <c r="E7" s="507"/>
      <c r="F7" s="508"/>
      <c r="G7" s="506"/>
      <c r="H7" s="506"/>
      <c r="I7" s="506"/>
      <c r="J7" s="509"/>
      <c r="K7" s="506"/>
      <c r="L7" s="506"/>
      <c r="M7" s="506"/>
      <c r="N7" s="506"/>
      <c r="O7" s="506"/>
      <c r="P7" s="506"/>
      <c r="Q7" s="506"/>
      <c r="R7" s="506"/>
      <c r="S7" s="506"/>
      <c r="T7" s="506"/>
      <c r="U7" s="506"/>
      <c r="V7" s="506"/>
      <c r="W7" s="506"/>
      <c r="X7" s="506"/>
      <c r="Y7" s="506"/>
      <c r="Z7" s="506"/>
      <c r="AA7" s="506"/>
      <c r="AB7" s="506"/>
      <c r="AC7" s="506"/>
      <c r="AD7" s="506"/>
      <c r="AE7" s="506"/>
      <c r="AF7" s="506"/>
      <c r="AG7" s="506"/>
      <c r="AH7" s="506"/>
      <c r="AI7" s="506"/>
      <c r="AJ7" s="506"/>
      <c r="AK7" s="506"/>
      <c r="AL7" s="506"/>
      <c r="AM7" s="506"/>
      <c r="AN7" s="506"/>
      <c r="AO7" s="506"/>
      <c r="AP7" s="506"/>
      <c r="AQ7" s="506"/>
      <c r="AR7" s="506"/>
      <c r="AS7" s="506"/>
      <c r="AT7" s="506"/>
      <c r="AU7" s="506"/>
      <c r="AV7" s="506"/>
      <c r="AW7" s="506"/>
      <c r="AX7" s="506"/>
      <c r="AY7" s="506"/>
      <c r="AZ7" s="506"/>
      <c r="BA7" s="506"/>
      <c r="BB7" s="506"/>
      <c r="BC7" s="506"/>
      <c r="BD7" s="506"/>
      <c r="BE7" s="506"/>
      <c r="BF7" s="506"/>
      <c r="BG7" s="506"/>
      <c r="BH7" s="506"/>
      <c r="BI7" s="506"/>
      <c r="BJ7" s="506"/>
      <c r="BK7" s="506"/>
      <c r="BL7" s="506"/>
      <c r="BM7" s="506"/>
      <c r="BN7" s="506"/>
      <c r="BO7" s="506"/>
      <c r="BP7" s="506"/>
      <c r="BQ7" s="506"/>
      <c r="BR7" s="506"/>
      <c r="BS7" s="506"/>
      <c r="BT7" s="506"/>
      <c r="BU7" s="506"/>
      <c r="BV7" s="506"/>
      <c r="BW7" s="506"/>
      <c r="BX7" s="506"/>
      <c r="BY7" s="506"/>
      <c r="BZ7" s="506"/>
      <c r="CA7" s="506"/>
      <c r="CB7" s="506"/>
      <c r="CC7" s="506"/>
      <c r="CD7" s="506"/>
      <c r="CE7" s="506"/>
      <c r="CF7" s="506"/>
      <c r="CG7" s="506"/>
      <c r="CH7" s="506"/>
      <c r="CI7" s="506"/>
      <c r="CJ7" s="506"/>
      <c r="CK7" s="506"/>
      <c r="CL7" s="506"/>
      <c r="CM7" s="506"/>
      <c r="CN7" s="506"/>
      <c r="CO7" s="506"/>
      <c r="CP7" s="506"/>
      <c r="CQ7" s="506"/>
      <c r="CR7" s="506"/>
      <c r="CS7" s="506"/>
      <c r="CT7" s="506"/>
      <c r="CU7" s="506"/>
      <c r="CV7" s="506"/>
      <c r="CW7" s="506"/>
      <c r="CX7" s="506"/>
      <c r="CY7" s="506"/>
      <c r="CZ7" s="506"/>
      <c r="DA7" s="506"/>
      <c r="DB7" s="506"/>
      <c r="DC7" s="506"/>
      <c r="DD7" s="506"/>
      <c r="DE7" s="506"/>
      <c r="DF7" s="506"/>
    </row>
    <row r="8" spans="1:110" s="110" customFormat="1" ht="25.5">
      <c r="A8" s="104" t="s">
        <v>343</v>
      </c>
      <c r="B8" s="104" t="s">
        <v>344</v>
      </c>
      <c r="C8" s="506"/>
      <c r="D8" s="507"/>
      <c r="E8" s="507"/>
      <c r="F8" s="508"/>
      <c r="G8" s="506"/>
      <c r="H8" s="506"/>
      <c r="I8" s="506"/>
      <c r="J8" s="509"/>
      <c r="K8" s="506"/>
      <c r="L8" s="506"/>
      <c r="M8" s="506"/>
      <c r="N8" s="506"/>
      <c r="O8" s="506"/>
      <c r="P8" s="506"/>
      <c r="Q8" s="506"/>
      <c r="R8" s="506"/>
      <c r="S8" s="506"/>
      <c r="T8" s="506"/>
      <c r="U8" s="506"/>
      <c r="V8" s="506"/>
      <c r="W8" s="506"/>
      <c r="X8" s="506"/>
      <c r="Y8" s="506"/>
      <c r="Z8" s="506"/>
      <c r="AA8" s="506"/>
      <c r="AB8" s="506"/>
      <c r="AC8" s="506"/>
      <c r="AD8" s="506"/>
      <c r="AE8" s="506"/>
      <c r="AF8" s="506"/>
      <c r="AG8" s="506"/>
      <c r="AH8" s="506"/>
      <c r="AI8" s="506"/>
      <c r="AJ8" s="506"/>
      <c r="AK8" s="506"/>
      <c r="AL8" s="506"/>
      <c r="AM8" s="506"/>
      <c r="AN8" s="506"/>
      <c r="AO8" s="506"/>
      <c r="AP8" s="506"/>
      <c r="AQ8" s="506"/>
      <c r="AR8" s="506"/>
      <c r="AS8" s="506"/>
      <c r="AT8" s="506"/>
      <c r="AU8" s="506"/>
      <c r="AV8" s="506"/>
      <c r="AW8" s="506"/>
      <c r="AX8" s="506"/>
      <c r="AY8" s="506"/>
      <c r="AZ8" s="506"/>
      <c r="BA8" s="506"/>
      <c r="BB8" s="506"/>
      <c r="BC8" s="506"/>
      <c r="BD8" s="506"/>
      <c r="BE8" s="506"/>
      <c r="BF8" s="506"/>
      <c r="BG8" s="506"/>
      <c r="BH8" s="506"/>
      <c r="BI8" s="506"/>
      <c r="BJ8" s="506"/>
      <c r="BK8" s="506"/>
      <c r="BL8" s="506"/>
      <c r="BM8" s="506"/>
      <c r="BN8" s="506"/>
      <c r="BO8" s="506"/>
      <c r="BP8" s="506"/>
      <c r="BQ8" s="506"/>
      <c r="BR8" s="506"/>
      <c r="BS8" s="506"/>
      <c r="BT8" s="506"/>
      <c r="BU8" s="506"/>
      <c r="BV8" s="506"/>
      <c r="BW8" s="506"/>
      <c r="BX8" s="506"/>
      <c r="BY8" s="506"/>
      <c r="BZ8" s="506"/>
      <c r="CA8" s="506"/>
      <c r="CB8" s="506"/>
      <c r="CC8" s="506"/>
      <c r="CD8" s="506"/>
      <c r="CE8" s="506"/>
      <c r="CF8" s="506"/>
      <c r="CG8" s="506"/>
      <c r="CH8" s="506"/>
      <c r="CI8" s="506"/>
      <c r="CJ8" s="506"/>
      <c r="CK8" s="506"/>
      <c r="CL8" s="506"/>
      <c r="CM8" s="506"/>
      <c r="CN8" s="506"/>
      <c r="CO8" s="506"/>
      <c r="CP8" s="506"/>
      <c r="CQ8" s="506"/>
      <c r="CR8" s="506"/>
      <c r="CS8" s="506"/>
      <c r="CT8" s="506"/>
      <c r="CU8" s="506"/>
      <c r="CV8" s="506"/>
      <c r="CW8" s="506"/>
      <c r="CX8" s="506"/>
      <c r="CY8" s="506"/>
      <c r="CZ8" s="506"/>
      <c r="DA8" s="506"/>
      <c r="DB8" s="506"/>
      <c r="DC8" s="506"/>
      <c r="DD8" s="506"/>
      <c r="DE8" s="506"/>
      <c r="DF8" s="506"/>
    </row>
    <row r="9" spans="1:110" s="110" customFormat="1" ht="12.75">
      <c r="A9" s="104" t="s">
        <v>345</v>
      </c>
      <c r="B9" s="104" t="s">
        <v>346</v>
      </c>
      <c r="C9" s="506"/>
      <c r="D9" s="507"/>
      <c r="E9" s="507"/>
      <c r="F9" s="508"/>
      <c r="G9" s="506"/>
      <c r="H9" s="506"/>
      <c r="I9" s="506"/>
      <c r="J9" s="509"/>
      <c r="K9" s="506"/>
      <c r="L9" s="506"/>
      <c r="M9" s="506"/>
      <c r="N9" s="506"/>
      <c r="O9" s="506"/>
      <c r="P9" s="506"/>
      <c r="Q9" s="506"/>
      <c r="R9" s="506"/>
      <c r="S9" s="506"/>
      <c r="T9" s="506"/>
      <c r="U9" s="506"/>
      <c r="V9" s="506"/>
      <c r="W9" s="506"/>
      <c r="X9" s="506"/>
      <c r="Y9" s="506"/>
      <c r="Z9" s="506"/>
      <c r="AA9" s="506"/>
      <c r="AB9" s="506"/>
      <c r="AC9" s="506"/>
      <c r="AD9" s="506"/>
      <c r="AE9" s="506"/>
      <c r="AF9" s="506"/>
      <c r="AG9" s="506"/>
      <c r="AH9" s="506"/>
      <c r="AI9" s="506"/>
      <c r="AJ9" s="506"/>
      <c r="AK9" s="506"/>
      <c r="AL9" s="506"/>
      <c r="AM9" s="506"/>
      <c r="AN9" s="506"/>
      <c r="AO9" s="506"/>
      <c r="AP9" s="506"/>
      <c r="AQ9" s="506"/>
      <c r="AR9" s="506"/>
      <c r="AS9" s="506"/>
      <c r="AT9" s="506"/>
      <c r="AU9" s="506"/>
      <c r="AV9" s="506"/>
      <c r="AW9" s="506"/>
      <c r="AX9" s="506"/>
      <c r="AY9" s="506"/>
      <c r="AZ9" s="506"/>
      <c r="BA9" s="506"/>
      <c r="BB9" s="506"/>
      <c r="BC9" s="506"/>
      <c r="BD9" s="506"/>
      <c r="BE9" s="506"/>
      <c r="BF9" s="506"/>
      <c r="BG9" s="506"/>
      <c r="BH9" s="506"/>
      <c r="BI9" s="506"/>
      <c r="BJ9" s="506"/>
      <c r="BK9" s="506"/>
      <c r="BL9" s="506"/>
      <c r="BM9" s="506"/>
      <c r="BN9" s="506"/>
      <c r="BO9" s="506"/>
      <c r="BP9" s="506"/>
      <c r="BQ9" s="506"/>
      <c r="BR9" s="506"/>
      <c r="BS9" s="506"/>
      <c r="BT9" s="506"/>
      <c r="BU9" s="506"/>
      <c r="BV9" s="506"/>
      <c r="BW9" s="506"/>
      <c r="BX9" s="506"/>
      <c r="BY9" s="506"/>
      <c r="BZ9" s="506"/>
      <c r="CA9" s="506"/>
      <c r="CB9" s="506"/>
      <c r="CC9" s="506"/>
      <c r="CD9" s="506"/>
      <c r="CE9" s="506"/>
      <c r="CF9" s="506"/>
      <c r="CG9" s="506"/>
      <c r="CH9" s="506"/>
      <c r="CI9" s="506"/>
      <c r="CJ9" s="506"/>
      <c r="CK9" s="506"/>
      <c r="CL9" s="506"/>
      <c r="CM9" s="506"/>
      <c r="CN9" s="506"/>
      <c r="CO9" s="506"/>
      <c r="CP9" s="506"/>
      <c r="CQ9" s="506"/>
      <c r="CR9" s="506"/>
      <c r="CS9" s="506"/>
      <c r="CT9" s="506"/>
      <c r="CU9" s="506"/>
      <c r="CV9" s="506"/>
      <c r="CW9" s="506"/>
      <c r="CX9" s="506"/>
      <c r="CY9" s="506"/>
      <c r="CZ9" s="506"/>
      <c r="DA9" s="506"/>
      <c r="DB9" s="506"/>
      <c r="DC9" s="506"/>
      <c r="DD9" s="506"/>
      <c r="DE9" s="506"/>
      <c r="DF9" s="506"/>
    </row>
    <row r="10" spans="1:110" s="110" customFormat="1" ht="12.75">
      <c r="A10" s="104" t="s">
        <v>347</v>
      </c>
      <c r="B10" s="104" t="s">
        <v>348</v>
      </c>
      <c r="C10" s="506"/>
      <c r="D10" s="507"/>
      <c r="E10" s="507"/>
      <c r="F10" s="508"/>
      <c r="G10" s="506"/>
      <c r="H10" s="506"/>
      <c r="I10" s="506"/>
      <c r="J10" s="509"/>
      <c r="K10" s="506"/>
      <c r="L10" s="506"/>
      <c r="M10" s="506"/>
      <c r="N10" s="506"/>
      <c r="O10" s="506"/>
      <c r="P10" s="506"/>
      <c r="Q10" s="506"/>
      <c r="R10" s="506"/>
      <c r="S10" s="506"/>
      <c r="T10" s="506"/>
      <c r="U10" s="506"/>
      <c r="V10" s="506"/>
      <c r="W10" s="506"/>
      <c r="X10" s="506"/>
      <c r="Y10" s="506"/>
      <c r="Z10" s="506"/>
      <c r="AA10" s="506"/>
      <c r="AB10" s="506"/>
      <c r="AC10" s="506"/>
      <c r="AD10" s="506"/>
      <c r="AE10" s="506"/>
      <c r="AF10" s="506"/>
      <c r="AG10" s="506"/>
      <c r="AH10" s="506"/>
      <c r="AI10" s="506"/>
      <c r="AJ10" s="506"/>
      <c r="AK10" s="506"/>
      <c r="AL10" s="506"/>
      <c r="AM10" s="506"/>
      <c r="AN10" s="506"/>
      <c r="AO10" s="506"/>
      <c r="AP10" s="506"/>
      <c r="AQ10" s="506"/>
      <c r="AR10" s="506"/>
      <c r="AS10" s="506"/>
      <c r="AT10" s="506"/>
      <c r="AU10" s="506"/>
      <c r="AV10" s="506"/>
      <c r="AW10" s="506"/>
      <c r="AX10" s="506"/>
      <c r="AY10" s="506"/>
      <c r="AZ10" s="506"/>
      <c r="BA10" s="506"/>
      <c r="BB10" s="506"/>
      <c r="BC10" s="506"/>
      <c r="BD10" s="506"/>
      <c r="BE10" s="506"/>
      <c r="BF10" s="506"/>
      <c r="BG10" s="506"/>
      <c r="BH10" s="506"/>
      <c r="BI10" s="506"/>
      <c r="BJ10" s="506"/>
      <c r="BK10" s="506"/>
      <c r="BL10" s="506"/>
      <c r="BM10" s="506"/>
      <c r="BN10" s="506"/>
      <c r="BO10" s="506"/>
      <c r="BP10" s="506"/>
      <c r="BQ10" s="506"/>
      <c r="BR10" s="506"/>
      <c r="BS10" s="506"/>
      <c r="BT10" s="506"/>
      <c r="BU10" s="506"/>
      <c r="BV10" s="506"/>
      <c r="BW10" s="506"/>
      <c r="BX10" s="506"/>
      <c r="BY10" s="506"/>
      <c r="BZ10" s="506"/>
      <c r="CA10" s="506"/>
      <c r="CB10" s="506"/>
      <c r="CC10" s="506"/>
      <c r="CD10" s="506"/>
      <c r="CE10" s="506"/>
      <c r="CF10" s="506"/>
      <c r="CG10" s="506"/>
      <c r="CH10" s="506"/>
      <c r="CI10" s="506"/>
      <c r="CJ10" s="506"/>
      <c r="CK10" s="506"/>
      <c r="CL10" s="506"/>
      <c r="CM10" s="506"/>
      <c r="CN10" s="506"/>
      <c r="CO10" s="506"/>
      <c r="CP10" s="506"/>
      <c r="CQ10" s="506"/>
      <c r="CR10" s="506"/>
      <c r="CS10" s="506"/>
      <c r="CT10" s="506"/>
      <c r="CU10" s="506"/>
      <c r="CV10" s="506"/>
      <c r="CW10" s="506"/>
      <c r="CX10" s="506"/>
      <c r="CY10" s="506"/>
      <c r="CZ10" s="506"/>
      <c r="DA10" s="506"/>
      <c r="DB10" s="506"/>
      <c r="DC10" s="506"/>
      <c r="DD10" s="506"/>
      <c r="DE10" s="506"/>
      <c r="DF10" s="506"/>
    </row>
    <row r="11" spans="1:110" s="110" customFormat="1" ht="12.75">
      <c r="A11" s="104" t="s">
        <v>349</v>
      </c>
      <c r="B11" s="104" t="s">
        <v>350</v>
      </c>
      <c r="C11" s="506"/>
      <c r="D11" s="507"/>
      <c r="E11" s="507"/>
      <c r="F11" s="508"/>
      <c r="G11" s="506"/>
      <c r="H11" s="506"/>
      <c r="I11" s="506"/>
      <c r="J11" s="509"/>
      <c r="K11" s="506"/>
      <c r="L11" s="506"/>
      <c r="M11" s="506"/>
      <c r="N11" s="506"/>
      <c r="O11" s="506"/>
      <c r="P11" s="506"/>
      <c r="Q11" s="506"/>
      <c r="R11" s="506"/>
      <c r="S11" s="506"/>
      <c r="T11" s="506"/>
      <c r="U11" s="506"/>
      <c r="V11" s="506"/>
      <c r="W11" s="506"/>
      <c r="X11" s="506"/>
      <c r="Y11" s="506"/>
      <c r="Z11" s="506"/>
      <c r="AA11" s="506"/>
      <c r="AB11" s="506"/>
      <c r="AC11" s="506"/>
      <c r="AD11" s="506"/>
      <c r="AE11" s="506"/>
      <c r="AF11" s="506"/>
      <c r="AG11" s="506"/>
      <c r="AH11" s="506"/>
      <c r="AI11" s="506"/>
      <c r="AJ11" s="506"/>
      <c r="AK11" s="506"/>
      <c r="AL11" s="506"/>
      <c r="AM11" s="506"/>
      <c r="AN11" s="506"/>
      <c r="AO11" s="506"/>
      <c r="AP11" s="506"/>
      <c r="AQ11" s="506"/>
      <c r="AR11" s="506"/>
      <c r="AS11" s="506"/>
      <c r="AT11" s="506"/>
      <c r="AU11" s="506"/>
      <c r="AV11" s="506"/>
      <c r="AW11" s="506"/>
      <c r="AX11" s="506"/>
      <c r="AY11" s="506"/>
      <c r="AZ11" s="506"/>
      <c r="BA11" s="506"/>
      <c r="BB11" s="506"/>
      <c r="BC11" s="506"/>
      <c r="BD11" s="506"/>
      <c r="BE11" s="506"/>
      <c r="BF11" s="506"/>
      <c r="BG11" s="506"/>
      <c r="BH11" s="506"/>
      <c r="BI11" s="506"/>
      <c r="BJ11" s="506"/>
      <c r="BK11" s="506"/>
      <c r="BL11" s="506"/>
      <c r="BM11" s="506"/>
      <c r="BN11" s="506"/>
      <c r="BO11" s="506"/>
      <c r="BP11" s="506"/>
      <c r="BQ11" s="506"/>
      <c r="BR11" s="506"/>
      <c r="BS11" s="506"/>
      <c r="BT11" s="506"/>
      <c r="BU11" s="506"/>
      <c r="BV11" s="506"/>
      <c r="BW11" s="506"/>
      <c r="BX11" s="506"/>
      <c r="BY11" s="506"/>
      <c r="BZ11" s="506"/>
      <c r="CA11" s="506"/>
      <c r="CB11" s="506"/>
      <c r="CC11" s="506"/>
      <c r="CD11" s="506"/>
      <c r="CE11" s="506"/>
      <c r="CF11" s="506"/>
      <c r="CG11" s="506"/>
      <c r="CH11" s="506"/>
      <c r="CI11" s="506"/>
      <c r="CJ11" s="506"/>
      <c r="CK11" s="506"/>
      <c r="CL11" s="506"/>
      <c r="CM11" s="506"/>
      <c r="CN11" s="506"/>
      <c r="CO11" s="506"/>
      <c r="CP11" s="506"/>
      <c r="CQ11" s="506"/>
      <c r="CR11" s="506"/>
      <c r="CS11" s="506"/>
      <c r="CT11" s="506"/>
      <c r="CU11" s="506"/>
      <c r="CV11" s="506"/>
      <c r="CW11" s="506"/>
      <c r="CX11" s="506"/>
      <c r="CY11" s="506"/>
      <c r="CZ11" s="506"/>
      <c r="DA11" s="506"/>
      <c r="DB11" s="506"/>
      <c r="DC11" s="506"/>
      <c r="DD11" s="506"/>
      <c r="DE11" s="506"/>
      <c r="DF11" s="506"/>
    </row>
    <row r="12" spans="1:110" s="110" customFormat="1" ht="12.75">
      <c r="A12" s="104" t="s">
        <v>351</v>
      </c>
      <c r="B12" s="104" t="s">
        <v>352</v>
      </c>
      <c r="C12" s="506"/>
      <c r="D12" s="507"/>
      <c r="E12" s="507"/>
      <c r="F12" s="508"/>
      <c r="G12" s="506"/>
      <c r="H12" s="506"/>
      <c r="I12" s="506"/>
      <c r="J12" s="509"/>
      <c r="K12" s="506"/>
      <c r="L12" s="506"/>
      <c r="M12" s="506"/>
      <c r="N12" s="506"/>
      <c r="O12" s="506"/>
      <c r="P12" s="506"/>
      <c r="Q12" s="506"/>
      <c r="R12" s="506"/>
      <c r="S12" s="506"/>
      <c r="T12" s="506"/>
      <c r="U12" s="506"/>
      <c r="V12" s="506"/>
      <c r="W12" s="506"/>
      <c r="X12" s="506"/>
      <c r="Y12" s="506"/>
      <c r="Z12" s="506"/>
      <c r="AA12" s="506"/>
      <c r="AB12" s="506"/>
      <c r="AC12" s="506"/>
      <c r="AD12" s="506"/>
      <c r="AE12" s="506"/>
      <c r="AF12" s="506"/>
      <c r="AG12" s="506"/>
      <c r="AH12" s="506"/>
      <c r="AI12" s="506"/>
      <c r="AJ12" s="506"/>
      <c r="AK12" s="506"/>
      <c r="AL12" s="506"/>
      <c r="AM12" s="506"/>
      <c r="AN12" s="506"/>
      <c r="AO12" s="506"/>
      <c r="AP12" s="506"/>
      <c r="AQ12" s="506"/>
      <c r="AR12" s="506"/>
      <c r="AS12" s="506"/>
      <c r="AT12" s="506"/>
      <c r="AU12" s="506"/>
      <c r="AV12" s="506"/>
      <c r="AW12" s="506"/>
      <c r="AX12" s="506"/>
      <c r="AY12" s="506"/>
      <c r="AZ12" s="506"/>
      <c r="BA12" s="506"/>
      <c r="BB12" s="506"/>
      <c r="BC12" s="506"/>
      <c r="BD12" s="506"/>
      <c r="BE12" s="506"/>
      <c r="BF12" s="506"/>
      <c r="BG12" s="506"/>
      <c r="BH12" s="506"/>
      <c r="BI12" s="506"/>
      <c r="BJ12" s="506"/>
      <c r="BK12" s="506"/>
      <c r="BL12" s="506"/>
      <c r="BM12" s="506"/>
      <c r="BN12" s="506"/>
      <c r="BO12" s="506"/>
      <c r="BP12" s="506"/>
      <c r="BQ12" s="506"/>
      <c r="BR12" s="506"/>
      <c r="BS12" s="506"/>
      <c r="BT12" s="506"/>
      <c r="BU12" s="506"/>
      <c r="BV12" s="506"/>
      <c r="BW12" s="506"/>
      <c r="BX12" s="506"/>
      <c r="BY12" s="506"/>
      <c r="BZ12" s="506"/>
      <c r="CA12" s="506"/>
      <c r="CB12" s="506"/>
      <c r="CC12" s="506"/>
      <c r="CD12" s="506"/>
      <c r="CE12" s="506"/>
      <c r="CF12" s="506"/>
      <c r="CG12" s="506"/>
      <c r="CH12" s="506"/>
      <c r="CI12" s="506"/>
      <c r="CJ12" s="506"/>
      <c r="CK12" s="506"/>
      <c r="CL12" s="506"/>
      <c r="CM12" s="506"/>
      <c r="CN12" s="506"/>
      <c r="CO12" s="506"/>
      <c r="CP12" s="506"/>
      <c r="CQ12" s="506"/>
      <c r="CR12" s="506"/>
      <c r="CS12" s="506"/>
      <c r="CT12" s="506"/>
      <c r="CU12" s="506"/>
      <c r="CV12" s="506"/>
      <c r="CW12" s="506"/>
      <c r="CX12" s="506"/>
      <c r="CY12" s="506"/>
      <c r="CZ12" s="506"/>
      <c r="DA12" s="506"/>
      <c r="DB12" s="506"/>
      <c r="DC12" s="506"/>
      <c r="DD12" s="506"/>
      <c r="DE12" s="506"/>
      <c r="DF12" s="506"/>
    </row>
    <row r="13" spans="1:110" s="110" customFormat="1" ht="12.75">
      <c r="A13" s="104" t="s">
        <v>353</v>
      </c>
      <c r="B13" s="104" t="s">
        <v>354</v>
      </c>
      <c r="C13" s="506"/>
      <c r="D13" s="507"/>
      <c r="E13" s="507"/>
      <c r="F13" s="508"/>
      <c r="G13" s="111"/>
      <c r="H13" s="111"/>
      <c r="I13" s="111"/>
      <c r="J13" s="508"/>
      <c r="K13" s="506"/>
      <c r="L13" s="506"/>
      <c r="M13" s="506"/>
      <c r="N13" s="506"/>
      <c r="O13" s="506"/>
      <c r="P13" s="506"/>
      <c r="Q13" s="506"/>
      <c r="R13" s="506"/>
      <c r="S13" s="506"/>
      <c r="T13" s="506"/>
      <c r="U13" s="506"/>
      <c r="V13" s="506"/>
      <c r="W13" s="506"/>
      <c r="X13" s="506"/>
      <c r="Y13" s="506"/>
      <c r="Z13" s="506"/>
      <c r="AA13" s="506"/>
      <c r="AB13" s="506"/>
      <c r="AC13" s="506"/>
      <c r="AD13" s="506"/>
      <c r="AE13" s="506"/>
      <c r="AF13" s="506"/>
      <c r="AG13" s="506"/>
      <c r="AH13" s="506"/>
      <c r="AI13" s="506"/>
      <c r="AJ13" s="506"/>
      <c r="AK13" s="506"/>
      <c r="AL13" s="506"/>
      <c r="AM13" s="506"/>
      <c r="AN13" s="506"/>
      <c r="AO13" s="506"/>
      <c r="AP13" s="506"/>
      <c r="AQ13" s="506"/>
      <c r="AR13" s="506"/>
      <c r="AS13" s="506"/>
      <c r="AT13" s="506"/>
      <c r="AU13" s="506"/>
      <c r="AV13" s="506"/>
      <c r="AW13" s="506"/>
      <c r="AX13" s="506"/>
      <c r="AY13" s="506"/>
      <c r="AZ13" s="506"/>
      <c r="BA13" s="506"/>
      <c r="BB13" s="506"/>
      <c r="BC13" s="506"/>
      <c r="BD13" s="506"/>
      <c r="BE13" s="506"/>
      <c r="BF13" s="506"/>
      <c r="BG13" s="506"/>
      <c r="BH13" s="506"/>
      <c r="BI13" s="506"/>
      <c r="BJ13" s="506"/>
      <c r="BK13" s="506"/>
      <c r="BL13" s="506"/>
      <c r="BM13" s="506"/>
      <c r="BN13" s="506"/>
      <c r="BO13" s="506"/>
      <c r="BP13" s="506"/>
      <c r="BQ13" s="506"/>
      <c r="BR13" s="506"/>
      <c r="BS13" s="506"/>
      <c r="BT13" s="506"/>
      <c r="BU13" s="506"/>
      <c r="BV13" s="506"/>
      <c r="BW13" s="506"/>
      <c r="BX13" s="506"/>
      <c r="BY13" s="506"/>
      <c r="BZ13" s="506"/>
      <c r="CA13" s="506"/>
      <c r="CB13" s="506"/>
      <c r="CC13" s="506"/>
      <c r="CD13" s="506"/>
      <c r="CE13" s="506"/>
      <c r="CF13" s="506"/>
      <c r="CG13" s="506"/>
      <c r="CH13" s="506"/>
      <c r="CI13" s="506"/>
      <c r="CJ13" s="506"/>
      <c r="CK13" s="506"/>
      <c r="CL13" s="506"/>
      <c r="CM13" s="506"/>
      <c r="CN13" s="506"/>
      <c r="CO13" s="506"/>
      <c r="CP13" s="506"/>
      <c r="CQ13" s="506"/>
      <c r="CR13" s="506"/>
      <c r="CS13" s="506"/>
      <c r="CT13" s="506"/>
      <c r="CU13" s="506"/>
      <c r="CV13" s="506"/>
      <c r="CW13" s="506"/>
      <c r="CX13" s="506"/>
      <c r="CY13" s="506"/>
      <c r="CZ13" s="506"/>
      <c r="DA13" s="506"/>
      <c r="DB13" s="506"/>
      <c r="DC13" s="506"/>
      <c r="DD13" s="506"/>
      <c r="DE13" s="506"/>
      <c r="DF13" s="506"/>
    </row>
    <row r="14" spans="1:110" s="110" customFormat="1" ht="12.75">
      <c r="A14" s="505" t="s">
        <v>355</v>
      </c>
      <c r="B14" s="104" t="s">
        <v>356</v>
      </c>
      <c r="C14" s="506"/>
      <c r="D14" s="507"/>
      <c r="E14" s="507"/>
      <c r="F14" s="508"/>
      <c r="G14" s="111"/>
      <c r="H14" s="111"/>
      <c r="I14" s="111"/>
      <c r="J14" s="508"/>
      <c r="K14" s="506"/>
      <c r="L14" s="506"/>
      <c r="M14" s="506"/>
      <c r="N14" s="506"/>
      <c r="O14" s="506"/>
      <c r="P14" s="506"/>
      <c r="Q14" s="506"/>
      <c r="R14" s="506"/>
      <c r="S14" s="506"/>
      <c r="T14" s="506"/>
      <c r="U14" s="506"/>
      <c r="V14" s="506"/>
      <c r="W14" s="506"/>
      <c r="X14" s="506"/>
      <c r="Y14" s="506"/>
      <c r="Z14" s="506"/>
      <c r="AA14" s="506"/>
      <c r="AB14" s="506"/>
      <c r="AC14" s="506"/>
      <c r="AD14" s="506"/>
      <c r="AE14" s="506"/>
      <c r="AF14" s="506"/>
      <c r="AG14" s="506"/>
      <c r="AH14" s="506"/>
      <c r="AI14" s="506"/>
      <c r="AJ14" s="506"/>
      <c r="AK14" s="506"/>
      <c r="AL14" s="506"/>
      <c r="AM14" s="506"/>
      <c r="AN14" s="506"/>
      <c r="AO14" s="506"/>
      <c r="AP14" s="506"/>
      <c r="AQ14" s="506"/>
      <c r="AR14" s="506"/>
      <c r="AS14" s="506"/>
      <c r="AT14" s="506"/>
      <c r="AU14" s="506"/>
      <c r="AV14" s="506"/>
      <c r="AW14" s="506"/>
      <c r="AX14" s="506"/>
      <c r="AY14" s="506"/>
      <c r="AZ14" s="506"/>
      <c r="BA14" s="506"/>
      <c r="BB14" s="506"/>
      <c r="BC14" s="506"/>
      <c r="BD14" s="506"/>
      <c r="BE14" s="506"/>
      <c r="BF14" s="506"/>
      <c r="BG14" s="506"/>
      <c r="BH14" s="506"/>
      <c r="BI14" s="506"/>
      <c r="BJ14" s="506"/>
      <c r="BK14" s="506"/>
      <c r="BL14" s="506"/>
      <c r="BM14" s="506"/>
      <c r="BN14" s="506"/>
      <c r="BO14" s="506"/>
      <c r="BP14" s="506"/>
      <c r="BQ14" s="506"/>
      <c r="BR14" s="506"/>
      <c r="BS14" s="506"/>
      <c r="BT14" s="506"/>
      <c r="BU14" s="506"/>
      <c r="BV14" s="506"/>
      <c r="BW14" s="506"/>
      <c r="BX14" s="506"/>
      <c r="BY14" s="506"/>
      <c r="BZ14" s="506"/>
      <c r="CA14" s="506"/>
      <c r="CB14" s="506"/>
      <c r="CC14" s="506"/>
      <c r="CD14" s="506"/>
      <c r="CE14" s="506"/>
      <c r="CF14" s="506"/>
      <c r="CG14" s="506"/>
      <c r="CH14" s="506"/>
      <c r="CI14" s="506"/>
      <c r="CJ14" s="506"/>
      <c r="CK14" s="506"/>
      <c r="CL14" s="506"/>
      <c r="CM14" s="506"/>
      <c r="CN14" s="506"/>
      <c r="CO14" s="506"/>
      <c r="CP14" s="506"/>
      <c r="CQ14" s="506"/>
      <c r="CR14" s="506"/>
      <c r="CS14" s="506"/>
      <c r="CT14" s="506"/>
      <c r="CU14" s="506"/>
      <c r="CV14" s="506"/>
      <c r="CW14" s="506"/>
      <c r="CX14" s="506"/>
      <c r="CY14" s="506"/>
      <c r="CZ14" s="506"/>
      <c r="DA14" s="506"/>
      <c r="DB14" s="506"/>
      <c r="DC14" s="506"/>
      <c r="DD14" s="506"/>
      <c r="DE14" s="506"/>
      <c r="DF14" s="506"/>
    </row>
  </sheetData>
  <sheetProtection password="9207" sheet="1" objects="1" scenarios="1"/>
  <printOptions horizontalCentered="1"/>
  <pageMargins left="0" right="0" top="0.34027777777777801" bottom="0.59027777777777801" header="0.51180555555555496" footer="0"/>
  <pageSetup paperSize="9" firstPageNumber="0" orientation="portrait" horizontalDpi="300" verticalDpi="300" r:id="rId1"/>
  <headerFooter>
    <oddFooter>&amp;COPOMBE&amp;R&amp;P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7"/>
  <sheetViews>
    <sheetView tabSelected="1" view="pageBreakPreview" topLeftCell="A43" zoomScale="120" zoomScaleNormal="100" zoomScalePageLayoutView="120" workbookViewId="0">
      <selection activeCell="B51" sqref="B51"/>
    </sheetView>
  </sheetViews>
  <sheetFormatPr defaultRowHeight="15"/>
  <cols>
    <col min="1" max="1" width="7.28515625" style="510" customWidth="1"/>
    <col min="2" max="2" width="41.140625" style="510" customWidth="1"/>
    <col min="3" max="3" width="7.7109375" style="510" customWidth="1"/>
    <col min="4" max="4" width="9.5703125" style="510" customWidth="1"/>
    <col min="5" max="5" width="13.7109375" style="510" customWidth="1"/>
    <col min="6" max="6" width="16.85546875" style="510" customWidth="1"/>
    <col min="7" max="7" width="10.5703125" style="511" customWidth="1"/>
    <col min="8" max="245" width="9.140625" style="511" customWidth="1"/>
    <col min="246" max="246" width="3.85546875" style="511" customWidth="1"/>
    <col min="247" max="247" width="39.85546875" style="511" customWidth="1"/>
    <col min="248" max="248" width="4.28515625" style="511" customWidth="1"/>
    <col min="249" max="249" width="8.7109375" style="511" customWidth="1"/>
    <col min="250" max="250" width="10.42578125" style="511" customWidth="1"/>
    <col min="251" max="251" width="11.5703125" style="511" hidden="1" customWidth="1"/>
    <col min="252" max="252" width="15.7109375" style="511" customWidth="1"/>
    <col min="253" max="501" width="9.140625" style="511" customWidth="1"/>
    <col min="502" max="502" width="3.85546875" style="511" customWidth="1"/>
    <col min="503" max="503" width="39.85546875" style="511" customWidth="1"/>
    <col min="504" max="504" width="4.28515625" style="511" customWidth="1"/>
    <col min="505" max="505" width="8.7109375" style="511" customWidth="1"/>
    <col min="506" max="506" width="10.42578125" style="511" customWidth="1"/>
    <col min="507" max="507" width="11.5703125" style="511" hidden="1" customWidth="1"/>
    <col min="508" max="508" width="15.7109375" style="511" customWidth="1"/>
    <col min="509" max="757" width="9.140625" style="511" customWidth="1"/>
    <col min="758" max="758" width="3.85546875" style="511" customWidth="1"/>
    <col min="759" max="759" width="39.85546875" style="511" customWidth="1"/>
    <col min="760" max="760" width="4.28515625" style="511" customWidth="1"/>
    <col min="761" max="761" width="8.7109375" style="511" customWidth="1"/>
    <col min="762" max="762" width="10.42578125" style="511" customWidth="1"/>
    <col min="763" max="763" width="11.5703125" style="511" hidden="1" customWidth="1"/>
    <col min="764" max="764" width="15.7109375" style="511" customWidth="1"/>
    <col min="765" max="1013" width="9.140625" style="511" customWidth="1"/>
    <col min="1014" max="1014" width="3.85546875" style="511" customWidth="1"/>
    <col min="1015" max="1015" width="39.85546875" style="511" customWidth="1"/>
    <col min="1016" max="1016" width="4.28515625" style="511" customWidth="1"/>
    <col min="1017" max="1017" width="8.7109375" style="511" customWidth="1"/>
    <col min="1018" max="1018" width="10.42578125" style="511" customWidth="1"/>
    <col min="1019" max="1019" width="11.5703125" style="511" hidden="1" customWidth="1"/>
    <col min="1020" max="1020" width="15.7109375" style="511" customWidth="1"/>
    <col min="1021" max="1025" width="9.140625" style="511" customWidth="1"/>
  </cols>
  <sheetData>
    <row r="1" spans="1:100" s="516" customFormat="1" ht="12.75">
      <c r="A1" s="512"/>
      <c r="B1" s="513" t="s">
        <v>172</v>
      </c>
      <c r="C1" s="514" t="s">
        <v>357</v>
      </c>
      <c r="D1" s="515" t="s">
        <v>34</v>
      </c>
      <c r="E1" s="515" t="s">
        <v>35</v>
      </c>
      <c r="F1" s="515" t="s">
        <v>358</v>
      </c>
    </row>
    <row r="2" spans="1:100" s="522" customFormat="1" ht="12.75">
      <c r="A2" s="517"/>
      <c r="B2" s="518"/>
      <c r="C2" s="519"/>
      <c r="D2" s="520"/>
      <c r="E2" s="520"/>
      <c r="F2" s="521"/>
    </row>
    <row r="3" spans="1:100" s="516" customFormat="1" ht="13.5">
      <c r="A3" s="523" t="s">
        <v>359</v>
      </c>
      <c r="B3" s="524" t="s">
        <v>360</v>
      </c>
      <c r="C3" s="519"/>
      <c r="D3" s="525"/>
      <c r="E3" s="525" t="str">
        <f>IF(OR(ISBLANK(C3),ISBLANK(D3))," ",KOLIC*CENA)</f>
        <v xml:space="preserve"> </v>
      </c>
      <c r="F3" s="526"/>
    </row>
    <row r="4" spans="1:100" s="516" customFormat="1" ht="51">
      <c r="A4" s="523"/>
      <c r="B4" s="527" t="s">
        <v>361</v>
      </c>
      <c r="C4" s="519"/>
      <c r="D4" s="525"/>
      <c r="E4" s="525"/>
      <c r="F4" s="526"/>
    </row>
    <row r="5" spans="1:100" ht="242.25">
      <c r="A5" s="528"/>
      <c r="B5" s="529" t="s">
        <v>362</v>
      </c>
      <c r="C5" s="519"/>
      <c r="D5" s="525"/>
      <c r="E5" s="530" t="str">
        <f>IF(OR(ISBLANK(C5),ISBLANK(D5))," ",KOLIC*CENA)</f>
        <v xml:space="preserve"> </v>
      </c>
      <c r="F5" s="526" t="s">
        <v>363</v>
      </c>
      <c r="G5" s="531"/>
      <c r="H5" s="531"/>
      <c r="I5" s="531"/>
      <c r="J5" s="531"/>
      <c r="K5" s="531"/>
      <c r="L5" s="531"/>
      <c r="M5" s="531"/>
      <c r="N5" s="531"/>
      <c r="O5" s="531"/>
      <c r="P5" s="531"/>
      <c r="Q5" s="531"/>
      <c r="R5" s="531"/>
      <c r="S5" s="531"/>
      <c r="T5" s="531"/>
      <c r="U5" s="531"/>
      <c r="V5" s="531"/>
      <c r="W5" s="531"/>
      <c r="X5" s="531"/>
      <c r="Y5" s="531"/>
      <c r="Z5" s="531"/>
      <c r="AA5" s="531"/>
      <c r="AB5" s="531"/>
      <c r="AC5" s="531"/>
      <c r="AD5" s="531"/>
      <c r="AE5" s="531"/>
      <c r="AF5" s="531"/>
      <c r="AG5" s="531"/>
      <c r="AH5" s="531"/>
      <c r="AI5" s="531"/>
      <c r="AJ5" s="531"/>
      <c r="AK5" s="531"/>
      <c r="AL5" s="531"/>
      <c r="AM5" s="531"/>
      <c r="AN5" s="531"/>
      <c r="AO5" s="531"/>
      <c r="AP5" s="531"/>
      <c r="AQ5" s="531"/>
      <c r="AR5" s="531"/>
      <c r="AS5" s="531"/>
      <c r="AT5" s="531"/>
      <c r="AU5" s="531"/>
      <c r="AV5" s="531"/>
      <c r="AW5" s="531"/>
      <c r="AX5" s="531"/>
      <c r="AY5" s="531"/>
      <c r="AZ5" s="531"/>
      <c r="BA5" s="531"/>
      <c r="BB5" s="531"/>
      <c r="BC5" s="531"/>
      <c r="BD5" s="531"/>
      <c r="BE5" s="531"/>
      <c r="BF5" s="531"/>
      <c r="BG5" s="531"/>
      <c r="BH5" s="531"/>
      <c r="BI5" s="531"/>
      <c r="BJ5" s="531"/>
      <c r="BK5" s="531"/>
      <c r="BL5" s="531"/>
      <c r="BM5" s="531"/>
      <c r="BN5" s="531"/>
      <c r="BO5" s="531"/>
      <c r="BP5" s="531"/>
      <c r="BQ5" s="531"/>
      <c r="BR5" s="531"/>
      <c r="BS5" s="531"/>
      <c r="BT5" s="531"/>
      <c r="BU5" s="531"/>
      <c r="BV5" s="531"/>
      <c r="BW5" s="531"/>
      <c r="BX5" s="531"/>
      <c r="BY5" s="531"/>
      <c r="BZ5" s="531"/>
      <c r="CA5" s="531"/>
      <c r="CB5" s="531"/>
      <c r="CC5" s="531"/>
      <c r="CD5" s="531"/>
      <c r="CE5" s="531"/>
      <c r="CF5" s="531"/>
      <c r="CG5" s="531"/>
      <c r="CH5" s="531"/>
      <c r="CI5" s="531"/>
      <c r="CJ5" s="531"/>
      <c r="CK5" s="531"/>
      <c r="CL5" s="531"/>
      <c r="CM5" s="531"/>
      <c r="CN5" s="531"/>
      <c r="CO5" s="531"/>
      <c r="CP5" s="531"/>
      <c r="CQ5" s="531"/>
      <c r="CR5" s="531"/>
      <c r="CS5" s="531"/>
      <c r="CT5" s="531"/>
      <c r="CU5" s="531"/>
      <c r="CV5" s="531"/>
    </row>
    <row r="6" spans="1:100" s="534" customFormat="1" ht="12.75">
      <c r="A6" s="528"/>
      <c r="B6" s="532"/>
      <c r="C6" s="519"/>
      <c r="D6" s="525"/>
      <c r="E6" s="530"/>
      <c r="F6" s="526"/>
      <c r="G6" s="533"/>
      <c r="H6" s="531"/>
      <c r="I6" s="531"/>
      <c r="J6" s="531"/>
      <c r="K6" s="531"/>
      <c r="L6" s="531"/>
      <c r="M6" s="531"/>
      <c r="N6" s="531"/>
      <c r="O6" s="531"/>
      <c r="P6" s="531"/>
      <c r="Q6" s="531"/>
      <c r="R6" s="531"/>
      <c r="S6" s="531"/>
      <c r="T6" s="531"/>
      <c r="U6" s="531"/>
      <c r="V6" s="531"/>
      <c r="W6" s="531"/>
      <c r="X6" s="531"/>
      <c r="Y6" s="531"/>
      <c r="Z6" s="531"/>
      <c r="AA6" s="531"/>
      <c r="AB6" s="531"/>
      <c r="AC6" s="531"/>
      <c r="AD6" s="531"/>
      <c r="AE6" s="531"/>
      <c r="AF6" s="531"/>
      <c r="AG6" s="531"/>
      <c r="AH6" s="531"/>
      <c r="AI6" s="531"/>
      <c r="AJ6" s="531"/>
      <c r="AK6" s="531"/>
      <c r="AL6" s="531"/>
      <c r="AM6" s="531"/>
      <c r="AN6" s="531"/>
      <c r="AO6" s="531"/>
      <c r="AP6" s="531"/>
      <c r="AQ6" s="531"/>
      <c r="AR6" s="531"/>
      <c r="AS6" s="531"/>
      <c r="AT6" s="531"/>
      <c r="AU6" s="531"/>
      <c r="AV6" s="531"/>
      <c r="AW6" s="531"/>
      <c r="AX6" s="531"/>
      <c r="AY6" s="531"/>
      <c r="AZ6" s="531"/>
      <c r="BA6" s="531"/>
      <c r="BB6" s="531"/>
      <c r="BC6" s="531"/>
      <c r="BD6" s="531"/>
      <c r="BE6" s="531"/>
      <c r="BF6" s="531"/>
      <c r="BG6" s="531"/>
      <c r="BH6" s="531"/>
      <c r="BI6" s="531"/>
      <c r="BJ6" s="531"/>
      <c r="BK6" s="531"/>
      <c r="BL6" s="531"/>
      <c r="BM6" s="531"/>
      <c r="BN6" s="531"/>
      <c r="BO6" s="531"/>
      <c r="BP6" s="531"/>
      <c r="BQ6" s="531"/>
      <c r="BR6" s="531"/>
      <c r="BS6" s="531"/>
      <c r="BT6" s="531"/>
      <c r="BU6" s="531"/>
      <c r="BV6" s="531"/>
      <c r="BW6" s="531"/>
      <c r="BX6" s="531"/>
      <c r="BY6" s="531"/>
      <c r="BZ6" s="531"/>
      <c r="CA6" s="531"/>
      <c r="CB6" s="531"/>
      <c r="CC6" s="531"/>
      <c r="CD6" s="531"/>
      <c r="CE6" s="531"/>
      <c r="CF6" s="531"/>
      <c r="CG6" s="531"/>
      <c r="CH6" s="531"/>
      <c r="CI6" s="531"/>
      <c r="CJ6" s="531"/>
      <c r="CK6" s="531"/>
      <c r="CL6" s="531"/>
      <c r="CM6" s="531"/>
      <c r="CN6" s="531"/>
      <c r="CO6" s="531"/>
      <c r="CP6" s="531"/>
      <c r="CQ6" s="531"/>
      <c r="CR6" s="531"/>
      <c r="CS6" s="531"/>
      <c r="CT6" s="531"/>
      <c r="CU6" s="531"/>
      <c r="CV6" s="531"/>
    </row>
    <row r="7" spans="1:100" s="534" customFormat="1" ht="51">
      <c r="A7" s="523" t="s">
        <v>364</v>
      </c>
      <c r="B7" s="529" t="s">
        <v>365</v>
      </c>
      <c r="C7" s="519"/>
      <c r="D7" s="525"/>
      <c r="E7" s="530" t="str">
        <f>IF(OR(ISBLANK(C7),ISBLANK(D7))," ",KOLIC*CENA)</f>
        <v xml:space="preserve"> </v>
      </c>
      <c r="F7" s="526"/>
      <c r="G7" s="533"/>
      <c r="H7" s="531"/>
      <c r="I7" s="531"/>
      <c r="J7" s="531"/>
      <c r="K7" s="531"/>
      <c r="L7" s="531"/>
      <c r="M7" s="531"/>
      <c r="N7" s="531"/>
      <c r="O7" s="531"/>
      <c r="P7" s="531"/>
      <c r="Q7" s="531"/>
      <c r="R7" s="531"/>
      <c r="S7" s="531"/>
      <c r="T7" s="531"/>
      <c r="U7" s="531"/>
      <c r="V7" s="531"/>
      <c r="W7" s="531"/>
      <c r="X7" s="531"/>
      <c r="Y7" s="531"/>
      <c r="Z7" s="531"/>
      <c r="AA7" s="531"/>
      <c r="AB7" s="531"/>
      <c r="AC7" s="531"/>
      <c r="AD7" s="531"/>
      <c r="AE7" s="531"/>
      <c r="AF7" s="531"/>
      <c r="AG7" s="531"/>
      <c r="AH7" s="531"/>
      <c r="AI7" s="531"/>
      <c r="AJ7" s="531"/>
      <c r="AK7" s="531"/>
      <c r="AL7" s="531"/>
      <c r="AM7" s="531"/>
      <c r="AN7" s="531"/>
      <c r="AO7" s="531"/>
      <c r="AP7" s="531"/>
      <c r="AQ7" s="531"/>
      <c r="AR7" s="531"/>
      <c r="AS7" s="531"/>
      <c r="AT7" s="531"/>
      <c r="AU7" s="531"/>
      <c r="AV7" s="531"/>
      <c r="AW7" s="531"/>
      <c r="AX7" s="531"/>
      <c r="AY7" s="531"/>
      <c r="AZ7" s="531"/>
      <c r="BA7" s="531"/>
      <c r="BB7" s="531"/>
      <c r="BC7" s="531"/>
      <c r="BD7" s="531"/>
      <c r="BE7" s="531"/>
      <c r="BF7" s="531"/>
      <c r="BG7" s="531"/>
      <c r="BH7" s="531"/>
      <c r="BI7" s="531"/>
      <c r="BJ7" s="531"/>
      <c r="BK7" s="531"/>
      <c r="BL7" s="531"/>
      <c r="BM7" s="531"/>
      <c r="BN7" s="531"/>
      <c r="BO7" s="531"/>
      <c r="BP7" s="531"/>
      <c r="BQ7" s="531"/>
      <c r="BR7" s="531"/>
      <c r="BS7" s="531"/>
      <c r="BT7" s="531"/>
      <c r="BU7" s="531"/>
      <c r="BV7" s="531"/>
      <c r="BW7" s="531"/>
      <c r="BX7" s="531"/>
      <c r="BY7" s="531"/>
      <c r="BZ7" s="531"/>
      <c r="CA7" s="531"/>
      <c r="CB7" s="531"/>
      <c r="CC7" s="531"/>
      <c r="CD7" s="531"/>
      <c r="CE7" s="531"/>
      <c r="CF7" s="531"/>
      <c r="CG7" s="531"/>
      <c r="CH7" s="531"/>
      <c r="CI7" s="531"/>
      <c r="CJ7" s="531"/>
      <c r="CK7" s="531"/>
      <c r="CL7" s="531"/>
      <c r="CM7" s="531"/>
      <c r="CN7" s="531"/>
      <c r="CO7" s="531"/>
      <c r="CP7" s="531"/>
      <c r="CQ7" s="531"/>
      <c r="CR7" s="531"/>
      <c r="CS7" s="531"/>
      <c r="CT7" s="531"/>
      <c r="CU7" s="531"/>
      <c r="CV7" s="531"/>
    </row>
    <row r="8" spans="1:100">
      <c r="A8" s="535"/>
      <c r="B8" s="527"/>
      <c r="C8" s="519"/>
      <c r="D8" s="536"/>
      <c r="E8" s="537"/>
      <c r="F8" s="538"/>
      <c r="G8" s="531"/>
      <c r="H8" s="531"/>
      <c r="I8" s="531"/>
      <c r="J8" s="531"/>
      <c r="K8" s="531"/>
      <c r="L8" s="531"/>
      <c r="M8" s="531"/>
      <c r="N8" s="531"/>
      <c r="O8" s="531"/>
      <c r="P8" s="531"/>
      <c r="Q8" s="531"/>
      <c r="R8" s="531"/>
      <c r="S8" s="531"/>
      <c r="T8" s="531"/>
      <c r="U8" s="531"/>
      <c r="V8" s="531"/>
      <c r="W8" s="531"/>
      <c r="X8" s="531"/>
      <c r="Y8" s="531"/>
      <c r="Z8" s="531"/>
      <c r="AA8" s="531"/>
      <c r="AB8" s="531"/>
      <c r="AC8" s="531"/>
      <c r="AD8" s="531"/>
      <c r="AE8" s="531"/>
      <c r="AF8" s="531"/>
      <c r="AG8" s="531"/>
      <c r="AH8" s="531"/>
      <c r="AI8" s="531"/>
      <c r="AJ8" s="531"/>
      <c r="AK8" s="531"/>
      <c r="AL8" s="531"/>
      <c r="AM8" s="531"/>
      <c r="AN8" s="531"/>
      <c r="AO8" s="531"/>
      <c r="AP8" s="531"/>
      <c r="AQ8" s="531"/>
      <c r="AR8" s="531"/>
      <c r="AS8" s="531"/>
      <c r="AT8" s="531"/>
      <c r="AU8" s="531"/>
      <c r="AV8" s="531"/>
      <c r="AW8" s="531"/>
      <c r="AX8" s="531"/>
      <c r="AY8" s="531"/>
      <c r="AZ8" s="531"/>
      <c r="BA8" s="531"/>
      <c r="BB8" s="531"/>
      <c r="BC8" s="531"/>
      <c r="BD8" s="531"/>
      <c r="BE8" s="531"/>
      <c r="BF8" s="531"/>
      <c r="BG8" s="531"/>
      <c r="BH8" s="531"/>
      <c r="BI8" s="531"/>
      <c r="BJ8" s="531"/>
      <c r="BK8" s="531"/>
      <c r="BL8" s="531"/>
      <c r="BM8" s="531"/>
      <c r="BN8" s="531"/>
      <c r="BO8" s="531"/>
      <c r="BP8" s="531"/>
      <c r="BQ8" s="531"/>
      <c r="BR8" s="531"/>
      <c r="BS8" s="531"/>
      <c r="BT8" s="531"/>
      <c r="BU8" s="531"/>
      <c r="BV8" s="531"/>
      <c r="BW8" s="531"/>
      <c r="BX8" s="531"/>
      <c r="BY8" s="531"/>
      <c r="BZ8" s="531"/>
      <c r="CA8" s="531"/>
      <c r="CB8" s="531"/>
      <c r="CC8" s="531"/>
      <c r="CD8" s="531"/>
      <c r="CE8" s="531"/>
      <c r="CF8" s="531"/>
      <c r="CG8" s="531"/>
      <c r="CH8" s="531"/>
      <c r="CI8" s="531"/>
      <c r="CJ8" s="531"/>
      <c r="CK8" s="531"/>
      <c r="CL8" s="531"/>
      <c r="CM8" s="531"/>
      <c r="CN8" s="531"/>
      <c r="CO8" s="531"/>
      <c r="CP8" s="531"/>
      <c r="CQ8" s="531"/>
      <c r="CR8" s="531"/>
      <c r="CS8" s="531"/>
      <c r="CT8" s="531"/>
      <c r="CU8" s="531"/>
      <c r="CV8" s="531"/>
    </row>
    <row r="9" spans="1:100" ht="12.75" customHeight="1">
      <c r="A9" s="539" t="s">
        <v>366</v>
      </c>
      <c r="B9" s="536" t="s">
        <v>367</v>
      </c>
      <c r="C9" s="519"/>
      <c r="D9" s="540">
        <f>SUM(D10:D15)</f>
        <v>14</v>
      </c>
      <c r="E9" s="541"/>
      <c r="F9" s="536"/>
      <c r="G9" s="531"/>
      <c r="H9" s="531"/>
      <c r="I9" s="531"/>
      <c r="J9" s="531"/>
      <c r="K9" s="531"/>
      <c r="L9" s="531"/>
      <c r="M9" s="531"/>
      <c r="N9" s="531"/>
      <c r="O9" s="531"/>
      <c r="P9" s="531"/>
      <c r="Q9" s="531"/>
      <c r="R9" s="531"/>
      <c r="S9" s="531"/>
      <c r="T9" s="531"/>
      <c r="U9" s="531"/>
      <c r="V9" s="531"/>
      <c r="W9" s="531"/>
      <c r="X9" s="531"/>
      <c r="Y9" s="531"/>
      <c r="Z9" s="531"/>
      <c r="AA9" s="531"/>
      <c r="AB9" s="531"/>
      <c r="AC9" s="531"/>
      <c r="AD9" s="531"/>
      <c r="AE9" s="531"/>
      <c r="AF9" s="531"/>
      <c r="AG9" s="531"/>
      <c r="AH9" s="531"/>
      <c r="AI9" s="531"/>
      <c r="AJ9" s="531"/>
      <c r="AK9" s="531"/>
      <c r="AL9" s="531"/>
      <c r="AM9" s="531"/>
      <c r="AN9" s="531"/>
      <c r="AO9" s="531"/>
      <c r="AP9" s="531"/>
      <c r="AQ9" s="531"/>
      <c r="AR9" s="531"/>
      <c r="AS9" s="531"/>
      <c r="AT9" s="531"/>
      <c r="AU9" s="531"/>
      <c r="AV9" s="531"/>
      <c r="AW9" s="531"/>
      <c r="AX9" s="531"/>
      <c r="AY9" s="531"/>
      <c r="AZ9" s="531"/>
      <c r="BA9" s="531"/>
      <c r="BB9" s="531"/>
      <c r="BC9" s="531"/>
      <c r="BD9" s="531"/>
      <c r="BE9" s="531"/>
      <c r="BF9" s="531"/>
      <c r="BG9" s="531"/>
      <c r="BH9" s="531"/>
      <c r="BI9" s="531"/>
      <c r="BJ9" s="531"/>
      <c r="BK9" s="531"/>
      <c r="BL9" s="531"/>
      <c r="BM9" s="531"/>
      <c r="BN9" s="531"/>
      <c r="BO9" s="531"/>
      <c r="BP9" s="531"/>
      <c r="BQ9" s="531"/>
      <c r="BR9" s="531"/>
      <c r="BS9" s="531"/>
      <c r="BT9" s="531"/>
      <c r="BU9" s="531"/>
      <c r="BV9" s="531"/>
      <c r="BW9" s="531"/>
      <c r="BX9" s="531"/>
      <c r="BY9" s="531"/>
      <c r="BZ9" s="531"/>
      <c r="CA9" s="531"/>
      <c r="CB9" s="531"/>
      <c r="CC9" s="531"/>
      <c r="CD9" s="531"/>
      <c r="CE9" s="531"/>
      <c r="CF9" s="531"/>
      <c r="CG9" s="531"/>
      <c r="CH9" s="531"/>
      <c r="CI9" s="531"/>
      <c r="CJ9" s="531"/>
      <c r="CK9" s="531"/>
      <c r="CL9" s="531"/>
      <c r="CM9" s="531"/>
      <c r="CN9" s="531"/>
      <c r="CO9" s="531"/>
      <c r="CP9" s="531"/>
      <c r="CQ9" s="531"/>
      <c r="CR9" s="531"/>
      <c r="CS9" s="531"/>
      <c r="CT9" s="531"/>
      <c r="CU9" s="531"/>
      <c r="CV9" s="531"/>
    </row>
    <row r="10" spans="1:100" ht="12.75" customHeight="1">
      <c r="A10" s="535"/>
      <c r="B10" s="542" t="s">
        <v>368</v>
      </c>
      <c r="C10" s="519" t="s">
        <v>40</v>
      </c>
      <c r="D10" s="536">
        <v>1</v>
      </c>
      <c r="E10" s="537"/>
      <c r="F10" s="538">
        <f>+E10*D10</f>
        <v>0</v>
      </c>
      <c r="G10" s="543"/>
      <c r="H10" s="531"/>
      <c r="I10" s="531"/>
      <c r="J10" s="531"/>
      <c r="K10" s="531"/>
      <c r="L10" s="531"/>
      <c r="M10" s="531"/>
      <c r="N10" s="531"/>
      <c r="O10" s="531"/>
      <c r="P10" s="531"/>
      <c r="Q10" s="531"/>
      <c r="R10" s="531"/>
      <c r="S10" s="531"/>
      <c r="T10" s="531"/>
      <c r="U10" s="531"/>
      <c r="V10" s="531"/>
      <c r="W10" s="531"/>
      <c r="X10" s="531"/>
      <c r="Y10" s="531"/>
      <c r="Z10" s="531"/>
      <c r="AA10" s="531"/>
      <c r="AB10" s="531"/>
      <c r="AC10" s="531"/>
      <c r="AD10" s="531"/>
      <c r="AE10" s="531"/>
      <c r="AF10" s="531"/>
      <c r="AG10" s="531"/>
      <c r="AH10" s="531"/>
      <c r="AI10" s="531"/>
      <c r="AJ10" s="531"/>
      <c r="AK10" s="531"/>
      <c r="AL10" s="531"/>
      <c r="AM10" s="531"/>
      <c r="AN10" s="531"/>
      <c r="AO10" s="531"/>
      <c r="AP10" s="531"/>
      <c r="AQ10" s="531"/>
      <c r="AR10" s="531"/>
      <c r="AS10" s="531"/>
      <c r="AT10" s="531"/>
      <c r="AU10" s="531"/>
      <c r="AV10" s="531"/>
      <c r="AW10" s="531"/>
      <c r="AX10" s="531"/>
      <c r="AY10" s="531"/>
      <c r="AZ10" s="531"/>
      <c r="BA10" s="531"/>
      <c r="BB10" s="531"/>
      <c r="BC10" s="531"/>
      <c r="BD10" s="531"/>
      <c r="BE10" s="531"/>
      <c r="BF10" s="531"/>
      <c r="BG10" s="531"/>
      <c r="BH10" s="531"/>
      <c r="BI10" s="531"/>
      <c r="BJ10" s="531"/>
      <c r="BK10" s="531"/>
      <c r="BL10" s="531"/>
      <c r="BM10" s="531"/>
      <c r="BN10" s="531"/>
      <c r="BO10" s="531"/>
      <c r="BP10" s="531"/>
      <c r="BQ10" s="531"/>
      <c r="BR10" s="531"/>
      <c r="BS10" s="531"/>
      <c r="BT10" s="531"/>
      <c r="BU10" s="531"/>
      <c r="BV10" s="531"/>
      <c r="BW10" s="531"/>
      <c r="BX10" s="531"/>
      <c r="BY10" s="531"/>
      <c r="BZ10" s="531"/>
      <c r="CA10" s="531"/>
      <c r="CB10" s="531"/>
      <c r="CC10" s="531"/>
      <c r="CD10" s="531"/>
      <c r="CE10" s="531"/>
      <c r="CF10" s="531"/>
      <c r="CG10" s="531"/>
      <c r="CH10" s="531"/>
      <c r="CI10" s="531"/>
      <c r="CJ10" s="531"/>
      <c r="CK10" s="531"/>
      <c r="CL10" s="531"/>
      <c r="CM10" s="531"/>
      <c r="CN10" s="531"/>
      <c r="CO10" s="531"/>
      <c r="CP10" s="531"/>
      <c r="CQ10" s="531"/>
      <c r="CR10" s="531"/>
      <c r="CS10" s="531"/>
      <c r="CT10" s="531"/>
      <c r="CU10" s="531"/>
      <c r="CV10" s="531"/>
    </row>
    <row r="11" spans="1:100" ht="12.75" customHeight="1">
      <c r="A11" s="539" t="s">
        <v>369</v>
      </c>
      <c r="B11" s="536" t="s">
        <v>370</v>
      </c>
      <c r="C11" s="519"/>
      <c r="D11" s="536"/>
      <c r="E11" s="537"/>
      <c r="F11" s="538"/>
      <c r="G11" s="543"/>
      <c r="H11" s="531"/>
      <c r="I11" s="531"/>
      <c r="J11" s="531"/>
      <c r="K11" s="531"/>
      <c r="L11" s="531"/>
      <c r="M11" s="531"/>
      <c r="N11" s="531"/>
      <c r="O11" s="531"/>
      <c r="P11" s="531"/>
      <c r="Q11" s="531"/>
      <c r="R11" s="531"/>
      <c r="S11" s="531"/>
      <c r="T11" s="531"/>
      <c r="U11" s="531"/>
      <c r="V11" s="531"/>
      <c r="W11" s="531"/>
      <c r="X11" s="531"/>
      <c r="Y11" s="531"/>
      <c r="Z11" s="531"/>
      <c r="AA11" s="531"/>
      <c r="AB11" s="531"/>
      <c r="AC11" s="531"/>
      <c r="AD11" s="531"/>
      <c r="AE11" s="531"/>
      <c r="AF11" s="531"/>
      <c r="AG11" s="531"/>
      <c r="AH11" s="531"/>
      <c r="AI11" s="531"/>
      <c r="AJ11" s="531"/>
      <c r="AK11" s="531"/>
      <c r="AL11" s="531"/>
      <c r="AM11" s="531"/>
      <c r="AN11" s="531"/>
      <c r="AO11" s="531"/>
      <c r="AP11" s="531"/>
      <c r="AQ11" s="531"/>
      <c r="AR11" s="531"/>
      <c r="AS11" s="531"/>
      <c r="AT11" s="531"/>
      <c r="AU11" s="531"/>
      <c r="AV11" s="531"/>
      <c r="AW11" s="531"/>
      <c r="AX11" s="531"/>
      <c r="AY11" s="531"/>
      <c r="AZ11" s="531"/>
      <c r="BA11" s="531"/>
      <c r="BB11" s="531"/>
      <c r="BC11" s="531"/>
      <c r="BD11" s="531"/>
      <c r="BE11" s="531"/>
      <c r="BF11" s="531"/>
      <c r="BG11" s="531"/>
      <c r="BH11" s="531"/>
      <c r="BI11" s="531"/>
      <c r="BJ11" s="531"/>
      <c r="BK11" s="531"/>
      <c r="BL11" s="531"/>
      <c r="BM11" s="531"/>
      <c r="BN11" s="531"/>
      <c r="BO11" s="531"/>
      <c r="BP11" s="531"/>
      <c r="BQ11" s="531"/>
      <c r="BR11" s="531"/>
      <c r="BS11" s="531"/>
      <c r="BT11" s="531"/>
      <c r="BU11" s="531"/>
      <c r="BV11" s="531"/>
      <c r="BW11" s="531"/>
      <c r="BX11" s="531"/>
      <c r="BY11" s="531"/>
      <c r="BZ11" s="531"/>
      <c r="CA11" s="531"/>
      <c r="CB11" s="531"/>
      <c r="CC11" s="531"/>
      <c r="CD11" s="531"/>
      <c r="CE11" s="531"/>
      <c r="CF11" s="531"/>
      <c r="CG11" s="531"/>
      <c r="CH11" s="531"/>
      <c r="CI11" s="531"/>
      <c r="CJ11" s="531"/>
      <c r="CK11" s="531"/>
      <c r="CL11" s="531"/>
      <c r="CM11" s="531"/>
      <c r="CN11" s="531"/>
      <c r="CO11" s="531"/>
      <c r="CP11" s="531"/>
      <c r="CQ11" s="531"/>
      <c r="CR11" s="531"/>
      <c r="CS11" s="531"/>
      <c r="CT11" s="531"/>
      <c r="CU11" s="531"/>
      <c r="CV11" s="531"/>
    </row>
    <row r="12" spans="1:100" ht="12.75" customHeight="1">
      <c r="A12" s="535"/>
      <c r="B12" s="532" t="s">
        <v>371</v>
      </c>
      <c r="C12" s="519" t="s">
        <v>40</v>
      </c>
      <c r="D12" s="536">
        <v>9</v>
      </c>
      <c r="E12" s="537"/>
      <c r="F12" s="538">
        <f>+E12*D12</f>
        <v>0</v>
      </c>
      <c r="G12" s="543"/>
      <c r="H12" s="531"/>
      <c r="I12" s="531"/>
      <c r="J12" s="531"/>
      <c r="K12" s="531"/>
      <c r="L12" s="531"/>
      <c r="M12" s="531"/>
      <c r="N12" s="531"/>
      <c r="O12" s="531"/>
      <c r="P12" s="531"/>
      <c r="Q12" s="531"/>
      <c r="R12" s="531"/>
      <c r="S12" s="531"/>
      <c r="T12" s="531"/>
      <c r="U12" s="531"/>
      <c r="V12" s="531"/>
      <c r="W12" s="531"/>
      <c r="X12" s="531"/>
      <c r="Y12" s="531"/>
      <c r="Z12" s="531"/>
      <c r="AA12" s="531"/>
      <c r="AB12" s="531"/>
      <c r="AC12" s="531"/>
      <c r="AD12" s="531"/>
      <c r="AE12" s="531"/>
      <c r="AF12" s="531"/>
      <c r="AG12" s="531"/>
      <c r="AH12" s="531"/>
      <c r="AI12" s="531"/>
      <c r="AJ12" s="531"/>
      <c r="AK12" s="531"/>
      <c r="AL12" s="531"/>
      <c r="AM12" s="531"/>
      <c r="AN12" s="531"/>
      <c r="AO12" s="531"/>
      <c r="AP12" s="531"/>
      <c r="AQ12" s="531"/>
      <c r="AR12" s="531"/>
      <c r="AS12" s="531"/>
      <c r="AT12" s="531"/>
      <c r="AU12" s="531"/>
      <c r="AV12" s="531"/>
      <c r="AW12" s="531"/>
      <c r="AX12" s="531"/>
      <c r="AY12" s="531"/>
      <c r="AZ12" s="531"/>
      <c r="BA12" s="531"/>
      <c r="BB12" s="531"/>
      <c r="BC12" s="531"/>
      <c r="BD12" s="531"/>
      <c r="BE12" s="531"/>
      <c r="BF12" s="531"/>
      <c r="BG12" s="531"/>
      <c r="BH12" s="531"/>
      <c r="BI12" s="531"/>
      <c r="BJ12" s="531"/>
      <c r="BK12" s="531"/>
      <c r="BL12" s="531"/>
      <c r="BM12" s="531"/>
      <c r="BN12" s="531"/>
      <c r="BO12" s="531"/>
      <c r="BP12" s="531"/>
      <c r="BQ12" s="531"/>
      <c r="BR12" s="531"/>
      <c r="BS12" s="531"/>
      <c r="BT12" s="531"/>
      <c r="BU12" s="531"/>
      <c r="BV12" s="531"/>
      <c r="BW12" s="531"/>
      <c r="BX12" s="531"/>
      <c r="BY12" s="531"/>
      <c r="BZ12" s="531"/>
      <c r="CA12" s="531"/>
      <c r="CB12" s="531"/>
      <c r="CC12" s="531"/>
      <c r="CD12" s="531"/>
      <c r="CE12" s="531"/>
      <c r="CF12" s="531"/>
      <c r="CG12" s="531"/>
      <c r="CH12" s="531"/>
      <c r="CI12" s="531"/>
      <c r="CJ12" s="531"/>
      <c r="CK12" s="531"/>
      <c r="CL12" s="531"/>
      <c r="CM12" s="531"/>
      <c r="CN12" s="531"/>
      <c r="CO12" s="531"/>
      <c r="CP12" s="531"/>
      <c r="CQ12" s="531"/>
      <c r="CR12" s="531"/>
      <c r="CS12" s="531"/>
      <c r="CT12" s="531"/>
      <c r="CU12" s="531"/>
      <c r="CV12" s="531"/>
    </row>
    <row r="13" spans="1:100" ht="12.75" customHeight="1">
      <c r="A13" s="539" t="s">
        <v>372</v>
      </c>
      <c r="B13" s="536" t="s">
        <v>373</v>
      </c>
      <c r="C13" s="519"/>
      <c r="D13" s="540"/>
      <c r="E13" s="541"/>
      <c r="F13" s="536"/>
      <c r="G13" s="543"/>
      <c r="H13" s="531"/>
      <c r="I13" s="531"/>
      <c r="J13" s="531"/>
      <c r="K13" s="531"/>
      <c r="L13" s="531"/>
      <c r="M13" s="531"/>
      <c r="N13" s="531"/>
      <c r="O13" s="531"/>
      <c r="P13" s="531"/>
      <c r="Q13" s="531"/>
      <c r="R13" s="531"/>
      <c r="S13" s="531"/>
      <c r="T13" s="531"/>
      <c r="U13" s="531"/>
      <c r="V13" s="531"/>
      <c r="W13" s="531"/>
      <c r="X13" s="531"/>
      <c r="Y13" s="531"/>
      <c r="Z13" s="531"/>
      <c r="AA13" s="531"/>
      <c r="AB13" s="531"/>
      <c r="AC13" s="531"/>
      <c r="AD13" s="531"/>
      <c r="AE13" s="531"/>
      <c r="AF13" s="531"/>
      <c r="AG13" s="531"/>
      <c r="AH13" s="531"/>
      <c r="AI13" s="531"/>
      <c r="AJ13" s="531"/>
      <c r="AK13" s="531"/>
      <c r="AL13" s="531"/>
      <c r="AM13" s="531"/>
      <c r="AN13" s="531"/>
      <c r="AO13" s="531"/>
      <c r="AP13" s="531"/>
      <c r="AQ13" s="531"/>
      <c r="AR13" s="531"/>
      <c r="AS13" s="531"/>
      <c r="AT13" s="531"/>
      <c r="AU13" s="531"/>
      <c r="AV13" s="531"/>
      <c r="AW13" s="531"/>
      <c r="AX13" s="531"/>
      <c r="AY13" s="531"/>
      <c r="AZ13" s="531"/>
      <c r="BA13" s="531"/>
      <c r="BB13" s="531"/>
      <c r="BC13" s="531"/>
      <c r="BD13" s="531"/>
      <c r="BE13" s="531"/>
      <c r="BF13" s="531"/>
      <c r="BG13" s="531"/>
      <c r="BH13" s="531"/>
      <c r="BI13" s="531"/>
      <c r="BJ13" s="531"/>
      <c r="BK13" s="531"/>
      <c r="BL13" s="531"/>
      <c r="BM13" s="531"/>
      <c r="BN13" s="531"/>
      <c r="BO13" s="531"/>
      <c r="BP13" s="531"/>
      <c r="BQ13" s="531"/>
      <c r="BR13" s="531"/>
      <c r="BS13" s="531"/>
      <c r="BT13" s="531"/>
      <c r="BU13" s="531"/>
      <c r="BV13" s="531"/>
      <c r="BW13" s="531"/>
      <c r="BX13" s="531"/>
      <c r="BY13" s="531"/>
      <c r="BZ13" s="531"/>
      <c r="CA13" s="531"/>
      <c r="CB13" s="531"/>
      <c r="CC13" s="531"/>
      <c r="CD13" s="531"/>
      <c r="CE13" s="531"/>
      <c r="CF13" s="531"/>
      <c r="CG13" s="531"/>
      <c r="CH13" s="531"/>
      <c r="CI13" s="531"/>
      <c r="CJ13" s="531"/>
      <c r="CK13" s="531"/>
      <c r="CL13" s="531"/>
      <c r="CM13" s="531"/>
      <c r="CN13" s="531"/>
      <c r="CO13" s="531"/>
      <c r="CP13" s="531"/>
      <c r="CQ13" s="531"/>
      <c r="CR13" s="531"/>
      <c r="CS13" s="531"/>
      <c r="CT13" s="531"/>
      <c r="CU13" s="531"/>
      <c r="CV13" s="531"/>
    </row>
    <row r="14" spans="1:100" ht="12.75" customHeight="1">
      <c r="A14" s="535"/>
      <c r="B14" s="532" t="s">
        <v>374</v>
      </c>
      <c r="C14" s="519" t="s">
        <v>40</v>
      </c>
      <c r="D14" s="536">
        <v>4</v>
      </c>
      <c r="E14" s="537"/>
      <c r="F14" s="538">
        <f>+E14*D14</f>
        <v>0</v>
      </c>
      <c r="G14" s="543"/>
    </row>
    <row r="15" spans="1:100">
      <c r="A15" s="535"/>
      <c r="B15" s="532"/>
      <c r="C15" s="519"/>
      <c r="D15" s="536"/>
      <c r="E15" s="537"/>
      <c r="F15" s="538"/>
    </row>
    <row r="16" spans="1:100" ht="114.75">
      <c r="A16" s="523" t="s">
        <v>375</v>
      </c>
      <c r="B16" s="529" t="s">
        <v>376</v>
      </c>
      <c r="C16" s="519"/>
      <c r="D16" s="525"/>
      <c r="E16" s="530"/>
      <c r="F16" s="526"/>
    </row>
    <row r="17" spans="1:100">
      <c r="A17" s="535"/>
      <c r="B17" s="527"/>
      <c r="C17" s="519"/>
      <c r="D17" s="536">
        <f>SUM(D18:D19)</f>
        <v>14</v>
      </c>
      <c r="E17" s="537"/>
      <c r="F17" s="538"/>
    </row>
    <row r="18" spans="1:100">
      <c r="A18" s="535"/>
      <c r="B18" s="542" t="s">
        <v>368</v>
      </c>
      <c r="C18" s="519" t="s">
        <v>40</v>
      </c>
      <c r="D18" s="536">
        <f>SUM(D10)</f>
        <v>1</v>
      </c>
      <c r="E18" s="537"/>
      <c r="F18" s="538">
        <f>+E18*D18</f>
        <v>0</v>
      </c>
    </row>
    <row r="19" spans="1:100">
      <c r="A19" s="535"/>
      <c r="B19" s="532" t="s">
        <v>371</v>
      </c>
      <c r="C19" s="519" t="s">
        <v>40</v>
      </c>
      <c r="D19" s="536">
        <f>SUM(D12:D14)</f>
        <v>13</v>
      </c>
      <c r="E19" s="537"/>
      <c r="F19" s="538">
        <f>+E19*D19</f>
        <v>0</v>
      </c>
      <c r="G19" s="531"/>
      <c r="H19" s="531"/>
      <c r="I19" s="531"/>
      <c r="J19" s="531"/>
      <c r="K19" s="531"/>
      <c r="L19" s="531"/>
      <c r="M19" s="531"/>
      <c r="N19" s="531"/>
      <c r="O19" s="531"/>
      <c r="P19" s="531"/>
      <c r="Q19" s="531"/>
      <c r="R19" s="531"/>
      <c r="S19" s="531"/>
      <c r="T19" s="531"/>
      <c r="U19" s="531"/>
      <c r="V19" s="531"/>
      <c r="W19" s="531"/>
      <c r="X19" s="531"/>
      <c r="Y19" s="531"/>
      <c r="Z19" s="531"/>
      <c r="AA19" s="531"/>
      <c r="AB19" s="531"/>
      <c r="AC19" s="531"/>
      <c r="AD19" s="531"/>
      <c r="AE19" s="531"/>
      <c r="AF19" s="531"/>
      <c r="AG19" s="531"/>
      <c r="AH19" s="531"/>
      <c r="AI19" s="531"/>
      <c r="AJ19" s="531"/>
      <c r="AK19" s="531"/>
      <c r="AL19" s="531"/>
      <c r="AM19" s="531"/>
      <c r="AN19" s="531"/>
      <c r="AO19" s="531"/>
      <c r="AP19" s="531"/>
      <c r="AQ19" s="531"/>
      <c r="AR19" s="531"/>
      <c r="AS19" s="531"/>
      <c r="AT19" s="531"/>
      <c r="AU19" s="531"/>
      <c r="AV19" s="531"/>
      <c r="AW19" s="531"/>
      <c r="AX19" s="531"/>
      <c r="AY19" s="531"/>
      <c r="AZ19" s="531"/>
      <c r="BA19" s="531"/>
      <c r="BB19" s="531"/>
      <c r="BC19" s="531"/>
      <c r="BD19" s="531"/>
      <c r="BE19" s="531"/>
      <c r="BF19" s="531"/>
      <c r="BG19" s="531"/>
      <c r="BH19" s="531"/>
      <c r="BI19" s="531"/>
      <c r="BJ19" s="531"/>
      <c r="BK19" s="531"/>
      <c r="BL19" s="531"/>
      <c r="BM19" s="531"/>
      <c r="BN19" s="531"/>
      <c r="BO19" s="531"/>
      <c r="BP19" s="531"/>
      <c r="BQ19" s="531"/>
      <c r="BR19" s="531"/>
      <c r="BS19" s="531"/>
      <c r="BT19" s="531"/>
      <c r="BU19" s="531"/>
      <c r="BV19" s="531"/>
      <c r="BW19" s="531"/>
      <c r="BX19" s="531"/>
      <c r="BY19" s="531"/>
      <c r="BZ19" s="531"/>
      <c r="CA19" s="531"/>
      <c r="CB19" s="531"/>
      <c r="CC19" s="531"/>
      <c r="CD19" s="531"/>
      <c r="CE19" s="531"/>
      <c r="CF19" s="531"/>
      <c r="CG19" s="531"/>
      <c r="CH19" s="531"/>
      <c r="CI19" s="531"/>
      <c r="CJ19" s="531"/>
      <c r="CK19" s="531"/>
      <c r="CL19" s="531"/>
      <c r="CM19" s="531"/>
      <c r="CN19" s="531"/>
      <c r="CO19" s="531"/>
      <c r="CP19" s="531"/>
      <c r="CQ19" s="531"/>
      <c r="CR19" s="531"/>
      <c r="CS19" s="531"/>
      <c r="CT19" s="531"/>
      <c r="CU19" s="531"/>
      <c r="CV19" s="531"/>
    </row>
    <row r="20" spans="1:100">
      <c r="A20" s="535"/>
      <c r="B20" s="532"/>
      <c r="C20" s="519"/>
      <c r="D20" s="536"/>
      <c r="E20" s="537"/>
      <c r="F20" s="538"/>
    </row>
    <row r="21" spans="1:100">
      <c r="A21" s="535"/>
      <c r="B21" s="532"/>
      <c r="C21" s="519"/>
      <c r="D21" s="536"/>
      <c r="E21" s="537"/>
      <c r="F21" s="538"/>
    </row>
    <row r="22" spans="1:100">
      <c r="A22" s="517" t="s">
        <v>377</v>
      </c>
      <c r="B22" s="544" t="s">
        <v>378</v>
      </c>
      <c r="C22" s="519"/>
      <c r="D22" s="545"/>
      <c r="E22" s="546"/>
      <c r="F22" s="547"/>
    </row>
    <row r="23" spans="1:100" ht="102">
      <c r="A23" s="535"/>
      <c r="B23" s="529" t="s">
        <v>379</v>
      </c>
      <c r="C23" s="519"/>
      <c r="D23" s="525"/>
      <c r="E23" s="530"/>
      <c r="F23" s="526"/>
    </row>
    <row r="24" spans="1:100">
      <c r="A24" s="535"/>
      <c r="B24" s="527"/>
      <c r="C24" s="519"/>
      <c r="D24" s="536"/>
      <c r="E24" s="537"/>
      <c r="F24" s="538"/>
    </row>
    <row r="25" spans="1:100">
      <c r="A25" s="548"/>
      <c r="B25" s="548"/>
      <c r="C25" s="519" t="s">
        <v>45</v>
      </c>
      <c r="D25" s="549">
        <f>3*3.14</f>
        <v>9.42</v>
      </c>
      <c r="E25" s="530"/>
      <c r="F25" s="538">
        <f>+E25*D25</f>
        <v>0</v>
      </c>
    </row>
    <row r="26" spans="1:100">
      <c r="A26" s="548"/>
      <c r="B26" s="548"/>
      <c r="C26" s="519"/>
      <c r="D26" s="549"/>
      <c r="E26" s="530"/>
      <c r="F26" s="538"/>
    </row>
    <row r="27" spans="1:100">
      <c r="A27" s="517" t="s">
        <v>380</v>
      </c>
      <c r="B27" s="524" t="s">
        <v>381</v>
      </c>
      <c r="C27" s="519"/>
      <c r="D27" s="545"/>
      <c r="E27" s="546"/>
      <c r="F27" s="547"/>
    </row>
    <row r="28" spans="1:100" ht="165.75">
      <c r="A28" s="517"/>
      <c r="B28" s="550" t="s">
        <v>382</v>
      </c>
      <c r="C28" s="519"/>
      <c r="D28" s="545"/>
      <c r="E28" s="546"/>
      <c r="F28" s="547"/>
    </row>
    <row r="29" spans="1:100">
      <c r="A29" s="517"/>
      <c r="B29" s="550"/>
      <c r="C29" s="519"/>
      <c r="D29" s="545"/>
      <c r="E29" s="546"/>
      <c r="F29" s="547"/>
    </row>
    <row r="30" spans="1:100" ht="63.75">
      <c r="A30" s="517" t="s">
        <v>383</v>
      </c>
      <c r="B30" s="550" t="s">
        <v>384</v>
      </c>
      <c r="C30" s="519"/>
      <c r="D30" s="545"/>
      <c r="E30" s="546"/>
      <c r="F30" s="547"/>
    </row>
    <row r="31" spans="1:100">
      <c r="A31" s="535"/>
      <c r="B31" s="527"/>
      <c r="C31" s="519"/>
      <c r="D31" s="536"/>
      <c r="E31" s="537"/>
      <c r="F31" s="538"/>
    </row>
    <row r="32" spans="1:100">
      <c r="A32" s="551" t="s">
        <v>385</v>
      </c>
      <c r="B32" s="536" t="s">
        <v>386</v>
      </c>
      <c r="C32" s="519"/>
      <c r="D32" s="545"/>
      <c r="E32" s="546"/>
      <c r="F32" s="545"/>
    </row>
    <row r="33" spans="1:6">
      <c r="A33" s="535"/>
      <c r="B33" s="532" t="s">
        <v>387</v>
      </c>
      <c r="C33" s="519" t="s">
        <v>40</v>
      </c>
      <c r="D33" s="536">
        <v>44</v>
      </c>
      <c r="E33" s="546"/>
      <c r="F33" s="538">
        <f>+E33*D33</f>
        <v>0</v>
      </c>
    </row>
    <row r="34" spans="1:6">
      <c r="A34" s="551" t="s">
        <v>388</v>
      </c>
      <c r="B34" s="536" t="s">
        <v>389</v>
      </c>
      <c r="C34" s="519"/>
      <c r="D34" s="545"/>
      <c r="E34" s="546"/>
      <c r="F34" s="545"/>
    </row>
    <row r="35" spans="1:6">
      <c r="A35" s="535"/>
      <c r="B35" s="532" t="s">
        <v>390</v>
      </c>
      <c r="C35" s="519" t="s">
        <v>40</v>
      </c>
      <c r="D35" s="536">
        <v>11</v>
      </c>
      <c r="E35" s="546"/>
      <c r="F35" s="538">
        <f>+E35*D35</f>
        <v>0</v>
      </c>
    </row>
    <row r="36" spans="1:6">
      <c r="A36" s="517"/>
      <c r="B36" s="550"/>
      <c r="C36" s="519"/>
      <c r="D36" s="536">
        <f>SUM(D32:D35)</f>
        <v>55</v>
      </c>
      <c r="E36" s="546"/>
      <c r="F36" s="526"/>
    </row>
    <row r="37" spans="1:6" ht="76.5">
      <c r="A37" s="517" t="s">
        <v>391</v>
      </c>
      <c r="B37" s="550" t="s">
        <v>392</v>
      </c>
      <c r="C37" s="519"/>
      <c r="D37" s="536"/>
      <c r="E37" s="546"/>
      <c r="F37" s="526"/>
    </row>
    <row r="38" spans="1:6">
      <c r="A38" s="535"/>
      <c r="B38" s="532" t="s">
        <v>393</v>
      </c>
      <c r="C38" s="519" t="s">
        <v>40</v>
      </c>
      <c r="D38" s="536">
        <f>+D33</f>
        <v>44</v>
      </c>
      <c r="E38" s="546"/>
      <c r="F38" s="538">
        <f>+E38*D38</f>
        <v>0</v>
      </c>
    </row>
    <row r="39" spans="1:6">
      <c r="A39" s="517"/>
      <c r="B39" s="532" t="s">
        <v>394</v>
      </c>
      <c r="C39" s="519" t="s">
        <v>40</v>
      </c>
      <c r="D39" s="536">
        <f>+D35</f>
        <v>11</v>
      </c>
      <c r="E39" s="546"/>
      <c r="F39" s="538">
        <f>+E39*D39</f>
        <v>0</v>
      </c>
    </row>
    <row r="40" spans="1:6">
      <c r="A40" s="535"/>
      <c r="B40" s="532"/>
      <c r="C40" s="519"/>
      <c r="D40" s="536"/>
      <c r="E40" s="530"/>
      <c r="F40" s="526"/>
    </row>
    <row r="41" spans="1:6">
      <c r="A41" s="523" t="s">
        <v>395</v>
      </c>
      <c r="B41" s="524" t="s">
        <v>396</v>
      </c>
      <c r="C41" s="548"/>
      <c r="D41" s="525"/>
      <c r="E41" s="530"/>
      <c r="F41" s="526"/>
    </row>
    <row r="42" spans="1:6" s="516" customFormat="1" ht="51">
      <c r="A42" s="523"/>
      <c r="B42" s="527" t="s">
        <v>397</v>
      </c>
      <c r="C42" s="519"/>
      <c r="D42" s="525"/>
      <c r="E42" s="530"/>
      <c r="F42" s="526"/>
    </row>
    <row r="43" spans="1:6" ht="63.75">
      <c r="A43" s="552"/>
      <c r="B43" s="529" t="s">
        <v>398</v>
      </c>
      <c r="C43" s="519"/>
      <c r="D43" s="525"/>
      <c r="E43" s="530"/>
      <c r="F43" s="526"/>
    </row>
    <row r="44" spans="1:6" ht="25.5">
      <c r="A44" s="552"/>
      <c r="B44" s="529" t="s">
        <v>399</v>
      </c>
      <c r="C44" s="519"/>
      <c r="D44" s="525"/>
      <c r="E44" s="530"/>
      <c r="F44" s="545"/>
    </row>
    <row r="45" spans="1:6" ht="15.75">
      <c r="A45" s="552"/>
      <c r="B45" s="529"/>
      <c r="C45" s="519"/>
      <c r="D45" s="525"/>
      <c r="E45" s="530"/>
      <c r="F45" s="526"/>
    </row>
    <row r="46" spans="1:6" ht="51">
      <c r="A46" s="535" t="s">
        <v>400</v>
      </c>
      <c r="B46" s="529" t="s">
        <v>401</v>
      </c>
      <c r="C46" s="519"/>
      <c r="D46" s="525"/>
      <c r="E46" s="530"/>
      <c r="F46" s="526"/>
    </row>
    <row r="47" spans="1:6">
      <c r="A47" s="535"/>
      <c r="B47" s="527"/>
      <c r="C47" s="519"/>
      <c r="D47" s="536"/>
      <c r="E47" s="537"/>
      <c r="F47" s="538"/>
    </row>
    <row r="48" spans="1:6">
      <c r="A48" s="526"/>
      <c r="B48" s="518" t="s">
        <v>402</v>
      </c>
      <c r="C48" s="519" t="s">
        <v>141</v>
      </c>
      <c r="D48" s="553">
        <f>+D54*0.04</f>
        <v>13</v>
      </c>
      <c r="E48" s="546"/>
      <c r="F48" s="538">
        <f>+E48*D48</f>
        <v>0</v>
      </c>
    </row>
    <row r="49" spans="1:6">
      <c r="A49" s="526"/>
      <c r="B49" s="518" t="s">
        <v>403</v>
      </c>
      <c r="C49" s="519" t="s">
        <v>141</v>
      </c>
      <c r="D49" s="553">
        <f>+D55*0.04</f>
        <v>1.24</v>
      </c>
      <c r="E49" s="546"/>
      <c r="F49" s="538">
        <f>+E49*D49</f>
        <v>0</v>
      </c>
    </row>
    <row r="50" spans="1:6">
      <c r="A50" s="535"/>
      <c r="B50" s="554"/>
      <c r="C50" s="519"/>
      <c r="D50" s="545"/>
      <c r="E50" s="546"/>
      <c r="F50" s="526"/>
    </row>
    <row r="51" spans="1:6" ht="25.5">
      <c r="A51" s="535" t="s">
        <v>404</v>
      </c>
      <c r="B51" s="555" t="s">
        <v>405</v>
      </c>
      <c r="C51" s="519"/>
      <c r="D51" s="545"/>
      <c r="E51" s="546"/>
      <c r="F51" s="545"/>
    </row>
    <row r="52" spans="1:6" ht="64.5">
      <c r="A52" s="535"/>
      <c r="B52" s="555" t="s">
        <v>406</v>
      </c>
      <c r="C52" s="519"/>
      <c r="D52" s="545"/>
      <c r="E52" s="546"/>
      <c r="F52" s="526"/>
    </row>
    <row r="53" spans="1:6">
      <c r="A53" s="526"/>
      <c r="B53" s="527"/>
      <c r="C53" s="519"/>
      <c r="D53" s="536"/>
      <c r="E53" s="537"/>
      <c r="F53" s="538"/>
    </row>
    <row r="54" spans="1:6">
      <c r="A54" s="526"/>
      <c r="B54" s="518" t="s">
        <v>402</v>
      </c>
      <c r="C54" s="519" t="s">
        <v>65</v>
      </c>
      <c r="D54" s="553">
        <v>325</v>
      </c>
      <c r="E54" s="546"/>
      <c r="F54" s="521">
        <f>+E54*D54</f>
        <v>0</v>
      </c>
    </row>
    <row r="55" spans="1:6">
      <c r="A55" s="526"/>
      <c r="B55" s="518" t="s">
        <v>403</v>
      </c>
      <c r="C55" s="519" t="s">
        <v>65</v>
      </c>
      <c r="D55" s="553">
        <v>31</v>
      </c>
      <c r="E55" s="546"/>
      <c r="F55" s="521">
        <f>+E55*D55</f>
        <v>0</v>
      </c>
    </row>
    <row r="56" spans="1:6">
      <c r="A56" s="535"/>
      <c r="B56" s="532"/>
      <c r="C56" s="519"/>
      <c r="D56" s="525"/>
      <c r="E56" s="530"/>
      <c r="F56" s="526"/>
    </row>
    <row r="57" spans="1:6">
      <c r="A57" s="556"/>
      <c r="B57" s="557" t="s">
        <v>407</v>
      </c>
      <c r="C57" s="558"/>
      <c r="D57" s="558"/>
      <c r="E57" s="559"/>
      <c r="F57" s="560">
        <f>SUM(F2:F55)</f>
        <v>0</v>
      </c>
    </row>
  </sheetData>
  <sheetProtection password="9207" sheet="1" objects="1" scenarios="1"/>
  <printOptions horizontalCentered="1"/>
  <pageMargins left="0" right="0" top="0.21527777777777801" bottom="0.59027777777777801" header="0.51180555555555496" footer="0"/>
  <pageSetup paperSize="9" firstPageNumber="0" orientation="portrait" horizontalDpi="300" verticalDpi="300" r:id="rId1"/>
  <headerFooter>
    <oddFooter>&amp;R&amp;P od &amp;N</oddFooter>
  </headerFooter>
</worksheet>
</file>

<file path=docProps/app.xml><?xml version="1.0" encoding="utf-8"?>
<Properties xmlns="http://schemas.openxmlformats.org/officeDocument/2006/extended-properties" xmlns:vt="http://schemas.openxmlformats.org/officeDocument/2006/docPropsVTypes">
  <Template/>
  <TotalTime>30</TotalTime>
  <Application>Microsoft Excel</Application>
  <DocSecurity>0</DocSecurity>
  <ScaleCrop>false</ScaleCrop>
  <HeadingPairs>
    <vt:vector size="4" baseType="variant">
      <vt:variant>
        <vt:lpstr>Delovni listi</vt:lpstr>
      </vt:variant>
      <vt:variant>
        <vt:i4>6</vt:i4>
      </vt:variant>
      <vt:variant>
        <vt:lpstr>Imenovani obsegi</vt:lpstr>
      </vt:variant>
      <vt:variant>
        <vt:i4>30</vt:i4>
      </vt:variant>
    </vt:vector>
  </HeadingPairs>
  <TitlesOfParts>
    <vt:vector size="36" baseType="lpstr">
      <vt:lpstr>SKUPNA REKAPITULACIJA 3-2</vt:lpstr>
      <vt:lpstr>ZU</vt:lpstr>
      <vt:lpstr>Odpadna_kanalizacija HP</vt:lpstr>
      <vt:lpstr>Interna kanalizacija</vt:lpstr>
      <vt:lpstr>OPOMBE-splošne </vt:lpstr>
      <vt:lpstr>zasaditev</vt:lpstr>
      <vt:lpstr>zasaditev!CENA</vt:lpstr>
      <vt:lpstr>zasaditev!KOLIC</vt:lpstr>
      <vt:lpstr>'Interna kanalizacija'!Področje_tiskanja</vt:lpstr>
      <vt:lpstr>'Odpadna_kanalizacija HP'!Področje_tiskanja</vt:lpstr>
      <vt:lpstr>'SKUPNA REKAPITULACIJA 3-2'!Področje_tiskanja</vt:lpstr>
      <vt:lpstr>ZU!Področje_tiskanja</vt:lpstr>
      <vt:lpstr>ZU!Print_321</vt:lpstr>
      <vt:lpstr>ZU!Print_32123</vt:lpstr>
      <vt:lpstr>'Interna kanalizacija'!Print_4545</vt:lpstr>
      <vt:lpstr>'Odpadna_kanalizacija HP'!Print_4564</vt:lpstr>
      <vt:lpstr>'Odpadna_kanalizacija HP'!Print_5648</vt:lpstr>
      <vt:lpstr>zasaditev!Print_654</vt:lpstr>
      <vt:lpstr>zasaditev!Print_7875</vt:lpstr>
      <vt:lpstr>'Interna kanalizacija'!Print_9898</vt:lpstr>
      <vt:lpstr>'Interna kanalizacija'!Print_Titles_0</vt:lpstr>
      <vt:lpstr>'Odpadna_kanalizacija HP'!Print_Titles_0</vt:lpstr>
      <vt:lpstr>zasaditev!Print_Titles_0</vt:lpstr>
      <vt:lpstr>ZU!Print_Titles_0</vt:lpstr>
      <vt:lpstr>'Interna kanalizacija'!Print_Titles_0_0</vt:lpstr>
      <vt:lpstr>'Odpadna_kanalizacija HP'!Print_Titles_0_0</vt:lpstr>
      <vt:lpstr>zasaditev!Print_Titles_0_0</vt:lpstr>
      <vt:lpstr>ZU!Print_Titles_0_0</vt:lpstr>
      <vt:lpstr>'Interna kanalizacija'!Print_Titles_0_0_0</vt:lpstr>
      <vt:lpstr>'Odpadna_kanalizacija HP'!Print_Titles_0_0_0</vt:lpstr>
      <vt:lpstr>zasaditev!Print_Titles_0_0_0</vt:lpstr>
      <vt:lpstr>ZU!Print_Titles_0_0_0</vt:lpstr>
      <vt:lpstr>'Interna kanalizacija'!Tiskanje_naslovov</vt:lpstr>
      <vt:lpstr>'Odpadna_kanalizacija HP'!Tiskanje_naslovov</vt:lpstr>
      <vt:lpstr>zasaditev!Tiskanje_naslovov</vt:lpstr>
      <vt:lpstr>ZU!Tiskanje_naslovov</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 Zupančič</dc:creator>
  <dc:description/>
  <cp:lastModifiedBy>A V</cp:lastModifiedBy>
  <cp:revision>10</cp:revision>
  <cp:lastPrinted>2019-04-24T14:00:55Z</cp:lastPrinted>
  <dcterms:created xsi:type="dcterms:W3CDTF">2014-10-01T12:48:48Z</dcterms:created>
  <dcterms:modified xsi:type="dcterms:W3CDTF">2019-07-04T13:20:36Z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Microsoft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